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25" i="3" l="1"/>
  <c r="H11" i="3"/>
  <c r="G78" i="2"/>
  <c r="G39" i="2"/>
  <c r="G38" i="2" s="1"/>
  <c r="G37" i="2" s="1"/>
  <c r="G36" i="2" s="1"/>
  <c r="G40" i="2"/>
  <c r="G30" i="2"/>
  <c r="G29" i="2" s="1"/>
  <c r="G28" i="2" s="1"/>
  <c r="G27" i="2" s="1"/>
  <c r="G18" i="2"/>
  <c r="G99" i="2"/>
  <c r="G98" i="2" s="1"/>
  <c r="G97" i="2" s="1"/>
  <c r="G96" i="2" s="1"/>
  <c r="G95" i="2" s="1"/>
  <c r="G73" i="2"/>
  <c r="G76" i="1"/>
  <c r="G63" i="1"/>
  <c r="H34" i="3" l="1"/>
  <c r="H32" i="3" l="1"/>
  <c r="G17" i="2"/>
  <c r="G16" i="2" s="1"/>
  <c r="G15" i="2" s="1"/>
  <c r="G92" i="1"/>
  <c r="G61" i="2" l="1"/>
  <c r="G60" i="2" s="1"/>
  <c r="G59" i="2" s="1"/>
  <c r="G58" i="2" s="1"/>
  <c r="H79" i="3" l="1"/>
  <c r="H78" i="3" s="1"/>
  <c r="H75" i="3"/>
  <c r="H72" i="3"/>
  <c r="H70" i="3"/>
  <c r="H68" i="3"/>
  <c r="H66" i="3"/>
  <c r="H64" i="3"/>
  <c r="H62" i="3"/>
  <c r="H59" i="3"/>
  <c r="H54" i="3"/>
  <c r="H45" i="3"/>
  <c r="H37" i="3"/>
  <c r="H30" i="3"/>
  <c r="H28" i="3"/>
  <c r="H22" i="3"/>
  <c r="H20" i="3"/>
  <c r="H16" i="3"/>
  <c r="H14" i="3"/>
  <c r="G130" i="2"/>
  <c r="G129" i="2" s="1"/>
  <c r="G128" i="2" s="1"/>
  <c r="G127" i="2" s="1"/>
  <c r="G126" i="2" s="1"/>
  <c r="G125" i="2" s="1"/>
  <c r="G123" i="2"/>
  <c r="G122" i="2" s="1"/>
  <c r="G121" i="2" s="1"/>
  <c r="G120" i="2" s="1"/>
  <c r="G119" i="2" s="1"/>
  <c r="G118" i="2"/>
  <c r="G117" i="2"/>
  <c r="G110" i="2"/>
  <c r="G109" i="2" s="1"/>
  <c r="G108" i="2" s="1"/>
  <c r="G107" i="2" s="1"/>
  <c r="G93" i="2"/>
  <c r="G90" i="2"/>
  <c r="G88" i="2"/>
  <c r="G86" i="2"/>
  <c r="G76" i="2"/>
  <c r="G67" i="2"/>
  <c r="G66" i="2" s="1"/>
  <c r="G65" i="2" s="1"/>
  <c r="G64" i="2" s="1"/>
  <c r="G57" i="2" s="1"/>
  <c r="G53" i="2"/>
  <c r="G51" i="2"/>
  <c r="G49" i="2"/>
  <c r="G47" i="2"/>
  <c r="G44" i="2" s="1"/>
  <c r="G43" i="2" s="1"/>
  <c r="G35" i="2"/>
  <c r="G34" i="2" s="1"/>
  <c r="G26" i="2"/>
  <c r="G25" i="2" s="1"/>
  <c r="G23" i="2"/>
  <c r="G13" i="2"/>
  <c r="G12" i="2" s="1"/>
  <c r="G11" i="2" s="1"/>
  <c r="G10" i="2" s="1"/>
  <c r="G9" i="2" s="1"/>
  <c r="G128" i="1"/>
  <c r="G120" i="1"/>
  <c r="G119" i="1" s="1"/>
  <c r="G118" i="1" s="1"/>
  <c r="G117" i="1" s="1"/>
  <c r="G116" i="1" s="1"/>
  <c r="G114" i="1"/>
  <c r="G113" i="1" s="1"/>
  <c r="G112" i="1" s="1"/>
  <c r="G111" i="1" s="1"/>
  <c r="G110" i="1" s="1"/>
  <c r="G106" i="1"/>
  <c r="G105" i="1" s="1"/>
  <c r="G101" i="1"/>
  <c r="G100" i="1" s="1"/>
  <c r="G99" i="1" s="1"/>
  <c r="G98" i="1" s="1"/>
  <c r="G95" i="1"/>
  <c r="G90" i="1"/>
  <c r="G88" i="1"/>
  <c r="G86" i="1"/>
  <c r="G84" i="1"/>
  <c r="G80" i="1"/>
  <c r="G78" i="1"/>
  <c r="G74" i="1"/>
  <c r="G68" i="1"/>
  <c r="G67" i="1" s="1"/>
  <c r="G66" i="1" s="1"/>
  <c r="G65" i="1" s="1"/>
  <c r="G61" i="1"/>
  <c r="G60" i="1" s="1"/>
  <c r="G59" i="1" s="1"/>
  <c r="G58" i="1" s="1"/>
  <c r="G55" i="1"/>
  <c r="G53" i="1"/>
  <c r="G51" i="1"/>
  <c r="G49" i="1"/>
  <c r="G47" i="1"/>
  <c r="G40" i="1"/>
  <c r="G39" i="1" s="1"/>
  <c r="G38" i="1" s="1"/>
  <c r="G37" i="1" s="1"/>
  <c r="G36" i="1" s="1"/>
  <c r="G34" i="1"/>
  <c r="G30" i="1"/>
  <c r="G25" i="1"/>
  <c r="G23" i="1"/>
  <c r="G13" i="1"/>
  <c r="G12" i="1" s="1"/>
  <c r="G11" i="1" s="1"/>
  <c r="G10" i="1" s="1"/>
  <c r="G73" i="1" l="1"/>
  <c r="H10" i="3"/>
  <c r="G22" i="2"/>
  <c r="G72" i="1"/>
  <c r="G71" i="1" s="1"/>
  <c r="G70" i="1" s="1"/>
  <c r="H53" i="3"/>
  <c r="H44" i="3" s="1"/>
  <c r="H74" i="3"/>
  <c r="G104" i="1"/>
  <c r="G103" i="1" s="1"/>
  <c r="G29" i="1"/>
  <c r="G28" i="1" s="1"/>
  <c r="G27" i="1" s="1"/>
  <c r="G127" i="1"/>
  <c r="G126" i="1" s="1"/>
  <c r="G125" i="1" s="1"/>
  <c r="G124" i="1" s="1"/>
  <c r="G123" i="1" s="1"/>
  <c r="G122" i="1" s="1"/>
  <c r="G46" i="1"/>
  <c r="G45" i="1" s="1"/>
  <c r="G44" i="1" s="1"/>
  <c r="G43" i="1" s="1"/>
  <c r="G57" i="1"/>
  <c r="G115" i="2"/>
  <c r="G114" i="2" s="1"/>
  <c r="G113" i="2" s="1"/>
  <c r="G112" i="2" s="1"/>
  <c r="G106" i="2" s="1"/>
  <c r="G22" i="1"/>
  <c r="G18" i="1" s="1"/>
  <c r="G17" i="1" s="1"/>
  <c r="G16" i="1" s="1"/>
  <c r="G15" i="1" s="1"/>
  <c r="G97" i="1"/>
  <c r="H63" i="3"/>
  <c r="H8" i="3" l="1"/>
  <c r="G9" i="1"/>
  <c r="G8" i="1" s="1"/>
  <c r="G7" i="1" s="1"/>
</calcChain>
</file>

<file path=xl/sharedStrings.xml><?xml version="1.0" encoding="utf-8"?>
<sst xmlns="http://schemas.openxmlformats.org/spreadsheetml/2006/main" count="1379" uniqueCount="224">
  <si>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</si>
  <si>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</si>
  <si>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</si>
  <si>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</si>
  <si>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</si>
  <si>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</si>
  <si>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</si>
  <si>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</si>
  <si>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</si>
  <si>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</si>
  <si>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</si>
  <si>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</si>
  <si>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</si>
  <si>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</si>
  <si>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</si>
  <si>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</si>
  <si>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</si>
  <si>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</si>
  <si>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</si>
  <si>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</si>
  <si>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</si>
  <si>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</si>
  <si>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</si>
  <si>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</si>
  <si>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</si>
  <si>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</si>
  <si>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</si>
  <si>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</si>
  <si>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</si>
  <si>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</si>
  <si>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</si>
  <si>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</si>
  <si>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</si>
  <si>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</si>
  <si>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</si>
  <si>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</si>
  <si>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</si>
  <si>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</si>
  <si>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</si>
  <si>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</si>
  <si>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</si>
  <si>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</si>
  <si>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</si>
  <si>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</si>
  <si>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</si>
  <si>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</si>
  <si>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</si>
  <si>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</si>
  <si>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</si>
  <si>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</si>
  <si>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</si>
  <si>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</si>
  <si>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</si>
  <si>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</si>
  <si>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</si>
  <si>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</si>
  <si>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</si>
  <si>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</si>
  <si>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</si>
  <si>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</si>
  <si>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</si>
  <si>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</si>
  <si>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</si>
  <si>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</si>
  <si>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</si>
  <si>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</si>
  <si>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</si>
  <si>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</si>
  <si>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</si>
  <si>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</si>
  <si>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</si>
  <si>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</si>
  <si>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</si>
  <si>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</si>
  <si>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</si>
  <si>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</si>
  <si>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</si>
  <si>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</si>
  <si>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</si>
  <si>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</si>
  <si>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</si>
  <si>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</si>
  <si>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</si>
  <si>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</si>
  <si>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</si>
  <si>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</si>
  <si>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</si>
  <si>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</si>
  <si>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</si>
  <si>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</si>
  <si>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</si>
  <si>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</si>
  <si>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</si>
  <si>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</si>
  <si>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</si>
  <si>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</si>
  <si>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</si>
  <si>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</si>
  <si>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</si>
  <si>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</si>
  <si>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</si>
  <si>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</si>
  <si>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</si>
  <si>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</si>
  <si>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</si>
  <si>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</si>
  <si>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</si>
  <si>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</si>
  <si>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</si>
  <si>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</si>
  <si>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</si>
  <si>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</si>
  <si>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</si>
  <si>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</si>
  <si>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</si>
  <si>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</si>
  <si>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</si>
  <si>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</si>
  <si>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</si>
  <si>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</si>
  <si>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</si>
  <si>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</si>
  <si>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</si>
  <si>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</si>
  <si>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</si>
  <si>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</si>
  <si>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</si>
  <si>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</si>
  <si>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</si>
  <si>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</si>
  <si>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</si>
  <si>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</si>
  <si>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</si>
  <si>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</si>
  <si>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</si>
  <si>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</si>
  <si>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</si>
  <si>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</si>
  <si>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</si>
  <si>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</si>
  <si>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</si>
  <si>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</si>
  <si>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</si>
  <si>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</si>
  <si>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</si>
  <si>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</si>
  <si>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</si>
  <si>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</si>
  <si>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</si>
  <si>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</si>
  <si>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</si>
  <si>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</si>
  <si>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</si>
  <si>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</si>
  <si>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Расходы на обеспечение деятельности (оказание услуг) муниципальных учреждений (Иные бюджетные ассигнования)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</si>
  <si>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</si>
  <si>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</si>
  <si>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</si>
  <si>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</si>
  <si>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С.А.Шиндин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</si>
  <si>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</si>
  <si>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</si>
  <si>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</si>
  <si>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</si>
  <si>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</si>
  <si>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</si>
  <si>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</si>
  <si>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</si>
  <si>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</si>
  <si>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</si>
  <si>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</si>
  <si>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</si>
  <si>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</si>
  <si>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</si>
  <si>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</si>
  <si>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</si>
  <si>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</si>
  <si>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</si>
  <si>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</si>
  <si>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</si>
  <si>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</si>
  <si>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</si>
  <si>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</si>
  <si>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</si>
  <si>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</si>
  <si>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</si>
  <si>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</si>
  <si>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</si>
  <si>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</si>
  <si>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</si>
  <si>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</si>
  <si>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</si>
  <si>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</si>
  <si>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</si>
  <si>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</si>
  <si>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</si>
  <si>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</si>
  <si>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</si>
  <si>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</si>
  <si>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</si>
  <si>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</si>
  <si>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</si>
  <si>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</si>
  <si>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</si>
  <si>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</si>
  <si>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</si>
  <si>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14</t>
  </si>
  <si>
    <t>01 1 11 00000</t>
  </si>
  <si>
    <t>01 1 11 78610</t>
  </si>
  <si>
    <t>Основное мероприятие "Расходы на благоустройство территории сельского поселения"</t>
  </si>
  <si>
    <t>01 1 11 78670</t>
  </si>
  <si>
    <t xml:space="preserve">Распределение бюджетных ассигнований на реализацию
 муниципальных целевых программ на 2018 год </t>
  </si>
  <si>
    <t>Расходы на капитальный ремонт и ремонт автомобильных дорог общего пользования местного значения</t>
  </si>
  <si>
    <t>Закупка товаров, работ и услуг для обеспечения государственных (муниципальных) нужд</t>
  </si>
  <si>
    <t>09 0 08 S8850</t>
  </si>
  <si>
    <t>244</t>
  </si>
  <si>
    <t>Мероприятия, направленные на уличное освещение (софинансирование)</t>
  </si>
  <si>
    <t>01 1 01 S8670</t>
  </si>
  <si>
    <t>Ведомственная структура расходов бюджета 
Елизаветовского сельского поселения
на 2019 год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</si>
  <si>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2019 год</t>
  </si>
  <si>
    <t xml:space="preserve">01 1 01 S8670 </t>
  </si>
  <si>
    <t xml:space="preserve">к  решению Совета народных депутатов Елизаветовского сельского поселения Павловского муниципального  района Воронежской области
от 14.04.2020 г. № 317 </t>
  </si>
  <si>
    <t xml:space="preserve">к  решению Совета народных депутатов Елизаветовского сельского поселения Павловского муниципального  района  Воронежской области
от 14.04.2020 г. № 317 </t>
  </si>
  <si>
    <t>к  решению Совета народных депутатов Елизаветовского сельского поселения Павловского муниципального  района   Воронежской области
от 14.04.2020г. № 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</si>
</sst>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317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13" fillId="0" borderId="4" xfId="0" applyNumberFormat="1" applyFont="1" applyFill="1" applyBorder="1" applyAlignment="1">
      <alignment vertical="center" wrapText="1"/>
    </xf>
    <xf numFmtId="164" fontId="13" fillId="0" borderId="14" xfId="0" applyNumberFormat="1" applyFont="1" applyFill="1" applyBorder="1" applyAlignment="1">
      <alignment horizont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9" fontId="1" fillId="0" borderId="2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2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2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2" xfId="0" applyNumberFormat="1" applyFont="1" applyFill="1" applyBorder="1" applyAlignment="1">
      <alignment horizontal="center" vertical="center"/>
    </xf>
    <xf numFmtId="164" fontId="1" fillId="0" borderId="22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0" fontId="1" fillId="0" borderId="5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9" fontId="1" fillId="0" borderId="1" xfId="1" applyFont="1" applyFill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28">
          <cell r="G28">
            <v>0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opLeftCell="A127" zoomScaleNormal="100" workbookViewId="0">
      <selection activeCell="C142" sqref="C142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82" t="s">
        <v>203</v>
      </c>
      <c r="D1" s="282"/>
      <c r="E1" s="282"/>
      <c r="F1" s="282"/>
      <c r="G1" s="282"/>
    </row>
    <row r="2" spans="1:7" ht="116.25" customHeight="1" x14ac:dyDescent="0.25">
      <c r="A2" s="1"/>
      <c r="B2" s="2"/>
      <c r="C2" s="283" t="s">
        <v>222</v>
      </c>
      <c r="D2" s="283"/>
      <c r="E2" s="283"/>
      <c r="F2" s="283"/>
      <c r="G2" s="283"/>
    </row>
    <row r="3" spans="1:7" ht="63.75" customHeight="1" x14ac:dyDescent="0.3">
      <c r="A3" s="284" t="s">
        <v>218</v>
      </c>
      <c r="B3" s="284"/>
      <c r="C3" s="284"/>
      <c r="D3" s="284"/>
      <c r="E3" s="284"/>
      <c r="F3" s="284"/>
      <c r="G3" s="284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85" t="s">
        <v>0</v>
      </c>
      <c r="B5" s="287" t="s">
        <v>1</v>
      </c>
      <c r="C5" s="289" t="s">
        <v>2</v>
      </c>
      <c r="D5" s="289" t="s">
        <v>3</v>
      </c>
      <c r="E5" s="291" t="s">
        <v>4</v>
      </c>
      <c r="F5" s="289" t="s">
        <v>5</v>
      </c>
      <c r="G5" s="285" t="s">
        <v>6</v>
      </c>
    </row>
    <row r="6" spans="1:7" x14ac:dyDescent="0.25">
      <c r="A6" s="286"/>
      <c r="B6" s="288"/>
      <c r="C6" s="290"/>
      <c r="D6" s="290"/>
      <c r="E6" s="292"/>
      <c r="F6" s="290"/>
      <c r="G6" s="286"/>
    </row>
    <row r="7" spans="1:7" ht="15.75" x14ac:dyDescent="0.25">
      <c r="A7" s="121" t="s">
        <v>7</v>
      </c>
      <c r="B7" s="7"/>
      <c r="C7" s="8"/>
      <c r="D7" s="8"/>
      <c r="E7" s="9"/>
      <c r="F7" s="8"/>
      <c r="G7" s="10">
        <f>G8+G122</f>
        <v>14899.72</v>
      </c>
    </row>
    <row r="8" spans="1:7" ht="33" customHeight="1" x14ac:dyDescent="0.25">
      <c r="A8" s="122" t="s">
        <v>8</v>
      </c>
      <c r="B8" s="9">
        <v>914</v>
      </c>
      <c r="C8" s="11"/>
      <c r="D8" s="11"/>
      <c r="E8" s="12"/>
      <c r="F8" s="11"/>
      <c r="G8" s="13">
        <f>G9+G36+G43+G57+G70+G97+G110+G116</f>
        <v>12375.41</v>
      </c>
    </row>
    <row r="9" spans="1:7" ht="15.75" x14ac:dyDescent="0.25">
      <c r="A9" s="122" t="s">
        <v>9</v>
      </c>
      <c r="B9" s="9">
        <v>914</v>
      </c>
      <c r="C9" s="14" t="s">
        <v>10</v>
      </c>
      <c r="D9" s="11"/>
      <c r="E9" s="12"/>
      <c r="F9" s="11"/>
      <c r="G9" s="13">
        <f>G10+G15+G27</f>
        <v>3596.04</v>
      </c>
    </row>
    <row r="10" spans="1:7" ht="32.25" customHeight="1" x14ac:dyDescent="0.25">
      <c r="A10" s="123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736.3</v>
      </c>
    </row>
    <row r="11" spans="1:7" ht="30" x14ac:dyDescent="0.25">
      <c r="A11" s="101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736.3</v>
      </c>
    </row>
    <row r="12" spans="1:7" ht="30" x14ac:dyDescent="0.25">
      <c r="A12" s="101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736.3</v>
      </c>
    </row>
    <row r="13" spans="1:7" ht="45" x14ac:dyDescent="0.25">
      <c r="A13" s="101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736.3</v>
      </c>
    </row>
    <row r="14" spans="1:7" ht="73.5" customHeight="1" x14ac:dyDescent="0.25">
      <c r="A14" s="100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736.3</v>
      </c>
    </row>
    <row r="15" spans="1:7" ht="60" x14ac:dyDescent="0.25">
      <c r="A15" s="124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2711.79</v>
      </c>
    </row>
    <row r="16" spans="1:7" ht="30" x14ac:dyDescent="0.25">
      <c r="A16" s="101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2711.79</v>
      </c>
    </row>
    <row r="17" spans="1:7" ht="30" x14ac:dyDescent="0.25">
      <c r="A17" s="101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2711.79</v>
      </c>
    </row>
    <row r="18" spans="1:7" ht="45" x14ac:dyDescent="0.25">
      <c r="A18" s="101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2711.79</v>
      </c>
    </row>
    <row r="19" spans="1:7" ht="90" x14ac:dyDescent="0.25">
      <c r="A19" s="101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1789.69</v>
      </c>
    </row>
    <row r="20" spans="1:7" ht="45" x14ac:dyDescent="0.25">
      <c r="A20" s="102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869.55</v>
      </c>
    </row>
    <row r="21" spans="1:7" ht="30" x14ac:dyDescent="0.25">
      <c r="A21" s="103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>
        <v>52.55</v>
      </c>
    </row>
    <row r="22" spans="1:7" ht="45" x14ac:dyDescent="0.25">
      <c r="A22" s="103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3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2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3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2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15.75" x14ac:dyDescent="0.25">
      <c r="A27" s="118" t="s">
        <v>40</v>
      </c>
      <c r="B27" s="30">
        <v>914</v>
      </c>
      <c r="C27" s="23" t="s">
        <v>10</v>
      </c>
      <c r="D27" s="23" t="s">
        <v>41</v>
      </c>
      <c r="E27" s="24"/>
      <c r="F27" s="23"/>
      <c r="G27" s="31">
        <f>G28</f>
        <v>147.94999999999999</v>
      </c>
    </row>
    <row r="28" spans="1:7" ht="30" x14ac:dyDescent="0.25">
      <c r="A28" s="101" t="s">
        <v>14</v>
      </c>
      <c r="B28" s="29">
        <v>914</v>
      </c>
      <c r="C28" s="11" t="s">
        <v>10</v>
      </c>
      <c r="D28" s="11" t="s">
        <v>41</v>
      </c>
      <c r="E28" s="12" t="s">
        <v>15</v>
      </c>
      <c r="F28" s="11"/>
      <c r="G28" s="28">
        <f>G29</f>
        <v>147.94999999999999</v>
      </c>
    </row>
    <row r="29" spans="1:7" ht="30" x14ac:dyDescent="0.25">
      <c r="A29" s="101" t="s">
        <v>16</v>
      </c>
      <c r="B29" s="29">
        <v>914</v>
      </c>
      <c r="C29" s="11" t="s">
        <v>10</v>
      </c>
      <c r="D29" s="11" t="s">
        <v>41</v>
      </c>
      <c r="E29" s="11" t="s">
        <v>17</v>
      </c>
      <c r="F29" s="11"/>
      <c r="G29" s="28">
        <f>G30+G34</f>
        <v>147.94999999999999</v>
      </c>
    </row>
    <row r="30" spans="1:7" ht="45" x14ac:dyDescent="0.25">
      <c r="A30" s="101" t="s">
        <v>18</v>
      </c>
      <c r="B30" s="29">
        <v>914</v>
      </c>
      <c r="C30" s="11" t="s">
        <v>10</v>
      </c>
      <c r="D30" s="11" t="s">
        <v>41</v>
      </c>
      <c r="E30" s="11" t="s">
        <v>19</v>
      </c>
      <c r="F30" s="11"/>
      <c r="G30" s="28">
        <f>G31+G32+G33</f>
        <v>147.94999999999999</v>
      </c>
    </row>
    <row r="31" spans="1:7" ht="30.75" customHeight="1" x14ac:dyDescent="0.25">
      <c r="A31" s="104" t="s">
        <v>42</v>
      </c>
      <c r="B31" s="21">
        <v>914</v>
      </c>
      <c r="C31" s="11" t="s">
        <v>10</v>
      </c>
      <c r="D31" s="11" t="s">
        <v>41</v>
      </c>
      <c r="E31" s="11" t="s">
        <v>43</v>
      </c>
      <c r="F31" s="11" t="s">
        <v>28</v>
      </c>
      <c r="G31" s="28">
        <v>19.61</v>
      </c>
    </row>
    <row r="32" spans="1:7" ht="30" x14ac:dyDescent="0.25">
      <c r="A32" s="105" t="s">
        <v>44</v>
      </c>
      <c r="B32" s="25">
        <v>914</v>
      </c>
      <c r="C32" s="26" t="s">
        <v>10</v>
      </c>
      <c r="D32" s="26" t="s">
        <v>41</v>
      </c>
      <c r="E32" s="11" t="s">
        <v>43</v>
      </c>
      <c r="F32" s="26" t="s">
        <v>45</v>
      </c>
      <c r="G32" s="32">
        <v>128.34</v>
      </c>
    </row>
    <row r="33" spans="1:7" ht="30" x14ac:dyDescent="0.25">
      <c r="A33" s="106" t="s">
        <v>46</v>
      </c>
      <c r="B33" s="21">
        <v>914</v>
      </c>
      <c r="C33" s="11" t="s">
        <v>10</v>
      </c>
      <c r="D33" s="11" t="s">
        <v>41</v>
      </c>
      <c r="E33" s="11" t="s">
        <v>43</v>
      </c>
      <c r="F33" s="11" t="s">
        <v>30</v>
      </c>
      <c r="G33" s="28"/>
    </row>
    <row r="34" spans="1:7" ht="58.5" customHeight="1" x14ac:dyDescent="0.25">
      <c r="A34" s="106" t="s">
        <v>47</v>
      </c>
      <c r="B34" s="21">
        <v>914</v>
      </c>
      <c r="C34" s="11" t="s">
        <v>10</v>
      </c>
      <c r="D34" s="11" t="s">
        <v>41</v>
      </c>
      <c r="E34" s="11" t="s">
        <v>48</v>
      </c>
      <c r="F34" s="11"/>
      <c r="G34" s="28">
        <f>G35</f>
        <v>0</v>
      </c>
    </row>
    <row r="35" spans="1:7" ht="30" customHeight="1" x14ac:dyDescent="0.25">
      <c r="A35" s="104" t="s">
        <v>42</v>
      </c>
      <c r="B35" s="21">
        <v>914</v>
      </c>
      <c r="C35" s="11" t="s">
        <v>10</v>
      </c>
      <c r="D35" s="11" t="s">
        <v>41</v>
      </c>
      <c r="E35" s="11" t="s">
        <v>49</v>
      </c>
      <c r="F35" s="11" t="s">
        <v>28</v>
      </c>
      <c r="G35" s="28">
        <v>0</v>
      </c>
    </row>
    <row r="36" spans="1:7" ht="15.75" x14ac:dyDescent="0.25">
      <c r="A36" s="125" t="s">
        <v>50</v>
      </c>
      <c r="B36" s="9">
        <v>914</v>
      </c>
      <c r="C36" s="14" t="s">
        <v>13</v>
      </c>
      <c r="D36" s="14"/>
      <c r="E36" s="14"/>
      <c r="F36" s="14"/>
      <c r="G36" s="33">
        <f>G37</f>
        <v>196.9</v>
      </c>
    </row>
    <row r="37" spans="1:7" ht="15.75" x14ac:dyDescent="0.25">
      <c r="A37" s="126" t="s">
        <v>51</v>
      </c>
      <c r="B37" s="22">
        <v>914</v>
      </c>
      <c r="C37" s="23" t="s">
        <v>13</v>
      </c>
      <c r="D37" s="23" t="s">
        <v>52</v>
      </c>
      <c r="E37" s="23"/>
      <c r="F37" s="23"/>
      <c r="G37" s="31">
        <f>G38</f>
        <v>196.9</v>
      </c>
    </row>
    <row r="38" spans="1:7" ht="30" x14ac:dyDescent="0.25">
      <c r="A38" s="101" t="s">
        <v>14</v>
      </c>
      <c r="B38" s="21">
        <v>914</v>
      </c>
      <c r="C38" s="11" t="s">
        <v>13</v>
      </c>
      <c r="D38" s="11" t="s">
        <v>52</v>
      </c>
      <c r="E38" s="12" t="s">
        <v>15</v>
      </c>
      <c r="F38" s="11"/>
      <c r="G38" s="28">
        <f>G39</f>
        <v>196.9</v>
      </c>
    </row>
    <row r="39" spans="1:7" ht="30" x14ac:dyDescent="0.25">
      <c r="A39" s="101" t="s">
        <v>16</v>
      </c>
      <c r="B39" s="29">
        <v>914</v>
      </c>
      <c r="C39" s="11" t="s">
        <v>13</v>
      </c>
      <c r="D39" s="11" t="s">
        <v>52</v>
      </c>
      <c r="E39" s="11" t="s">
        <v>17</v>
      </c>
      <c r="F39" s="11"/>
      <c r="G39" s="28">
        <f>G40</f>
        <v>196.9</v>
      </c>
    </row>
    <row r="40" spans="1:7" ht="60" customHeight="1" x14ac:dyDescent="0.25">
      <c r="A40" s="106" t="s">
        <v>47</v>
      </c>
      <c r="B40" s="21">
        <v>914</v>
      </c>
      <c r="C40" s="11" t="s">
        <v>13</v>
      </c>
      <c r="D40" s="11" t="s">
        <v>52</v>
      </c>
      <c r="E40" s="11" t="s">
        <v>48</v>
      </c>
      <c r="F40" s="11"/>
      <c r="G40" s="28">
        <f>G41+G42</f>
        <v>196.9</v>
      </c>
    </row>
    <row r="41" spans="1:7" ht="90.75" customHeight="1" x14ac:dyDescent="0.25">
      <c r="A41" s="100" t="s">
        <v>53</v>
      </c>
      <c r="B41" s="25">
        <v>914</v>
      </c>
      <c r="C41" s="26" t="s">
        <v>13</v>
      </c>
      <c r="D41" s="26" t="s">
        <v>52</v>
      </c>
      <c r="E41" s="27" t="s">
        <v>54</v>
      </c>
      <c r="F41" s="26" t="s">
        <v>22</v>
      </c>
      <c r="G41" s="32">
        <v>176.3</v>
      </c>
    </row>
    <row r="42" spans="1:7" ht="43.5" customHeight="1" x14ac:dyDescent="0.25">
      <c r="A42" s="100" t="s">
        <v>55</v>
      </c>
      <c r="B42" s="21">
        <v>914</v>
      </c>
      <c r="C42" s="11" t="s">
        <v>13</v>
      </c>
      <c r="D42" s="11" t="s">
        <v>52</v>
      </c>
      <c r="E42" s="27" t="s">
        <v>54</v>
      </c>
      <c r="F42" s="11" t="s">
        <v>28</v>
      </c>
      <c r="G42" s="28">
        <v>20.6</v>
      </c>
    </row>
    <row r="43" spans="1:7" ht="28.5" x14ac:dyDescent="0.25">
      <c r="A43" s="115" t="s">
        <v>56</v>
      </c>
      <c r="B43" s="9">
        <v>914</v>
      </c>
      <c r="C43" s="14" t="s">
        <v>52</v>
      </c>
      <c r="D43" s="14"/>
      <c r="E43" s="34"/>
      <c r="F43" s="14"/>
      <c r="G43" s="33">
        <f>G44</f>
        <v>18.05</v>
      </c>
    </row>
    <row r="44" spans="1:7" ht="45" x14ac:dyDescent="0.25">
      <c r="A44" s="124" t="s">
        <v>57</v>
      </c>
      <c r="B44" s="22">
        <v>914</v>
      </c>
      <c r="C44" s="23" t="s">
        <v>52</v>
      </c>
      <c r="D44" s="23" t="s">
        <v>206</v>
      </c>
      <c r="E44" s="35"/>
      <c r="F44" s="23"/>
      <c r="G44" s="31">
        <f>G45</f>
        <v>18.05</v>
      </c>
    </row>
    <row r="45" spans="1:7" ht="30" x14ac:dyDescent="0.25">
      <c r="A45" s="101" t="s">
        <v>14</v>
      </c>
      <c r="B45" s="21">
        <v>914</v>
      </c>
      <c r="C45" s="11" t="s">
        <v>52</v>
      </c>
      <c r="D45" s="11" t="s">
        <v>206</v>
      </c>
      <c r="E45" s="12" t="s">
        <v>15</v>
      </c>
      <c r="F45" s="11"/>
      <c r="G45" s="28">
        <f>G46</f>
        <v>18.05</v>
      </c>
    </row>
    <row r="46" spans="1:7" ht="30" x14ac:dyDescent="0.25">
      <c r="A46" s="101" t="s">
        <v>59</v>
      </c>
      <c r="B46" s="29">
        <v>914</v>
      </c>
      <c r="C46" s="11" t="s">
        <v>52</v>
      </c>
      <c r="D46" s="11" t="s">
        <v>206</v>
      </c>
      <c r="E46" s="11" t="s">
        <v>60</v>
      </c>
      <c r="F46" s="11"/>
      <c r="G46" s="28">
        <f>G47+G49+G51+G54+G56</f>
        <v>18.05</v>
      </c>
    </row>
    <row r="47" spans="1:7" ht="30" x14ac:dyDescent="0.25">
      <c r="A47" s="100" t="s">
        <v>160</v>
      </c>
      <c r="B47" s="21">
        <v>914</v>
      </c>
      <c r="C47" s="11" t="s">
        <v>61</v>
      </c>
      <c r="D47" s="11" t="s">
        <v>206</v>
      </c>
      <c r="E47" s="27" t="s">
        <v>62</v>
      </c>
      <c r="F47" s="11"/>
      <c r="G47" s="28">
        <f>G48</f>
        <v>18.05</v>
      </c>
    </row>
    <row r="48" spans="1:7" ht="42.75" customHeight="1" x14ac:dyDescent="0.25">
      <c r="A48" s="113" t="s">
        <v>63</v>
      </c>
      <c r="B48" s="25">
        <v>914</v>
      </c>
      <c r="C48" s="26" t="s">
        <v>52</v>
      </c>
      <c r="D48" s="26" t="s">
        <v>206</v>
      </c>
      <c r="E48" s="27" t="s">
        <v>64</v>
      </c>
      <c r="F48" s="26" t="s">
        <v>28</v>
      </c>
      <c r="G48" s="32">
        <v>18.05</v>
      </c>
    </row>
    <row r="49" spans="1:7" ht="29.25" customHeight="1" x14ac:dyDescent="0.25">
      <c r="A49" s="113" t="s">
        <v>65</v>
      </c>
      <c r="B49" s="21">
        <v>914</v>
      </c>
      <c r="C49" s="11" t="s">
        <v>61</v>
      </c>
      <c r="D49" s="11" t="s">
        <v>206</v>
      </c>
      <c r="E49" s="27" t="s">
        <v>66</v>
      </c>
      <c r="F49" s="26"/>
      <c r="G49" s="32">
        <f>G50</f>
        <v>0</v>
      </c>
    </row>
    <row r="50" spans="1:7" ht="44.25" customHeight="1" x14ac:dyDescent="0.25">
      <c r="A50" s="113" t="s">
        <v>67</v>
      </c>
      <c r="B50" s="25">
        <v>914</v>
      </c>
      <c r="C50" s="26" t="s">
        <v>52</v>
      </c>
      <c r="D50" s="26" t="s">
        <v>206</v>
      </c>
      <c r="E50" s="27" t="s">
        <v>68</v>
      </c>
      <c r="F50" s="26" t="s">
        <v>28</v>
      </c>
      <c r="G50" s="32"/>
    </row>
    <row r="51" spans="1:7" ht="45" x14ac:dyDescent="0.25">
      <c r="A51" s="113" t="s">
        <v>69</v>
      </c>
      <c r="B51" s="21">
        <v>914</v>
      </c>
      <c r="C51" s="11" t="s">
        <v>61</v>
      </c>
      <c r="D51" s="11" t="s">
        <v>206</v>
      </c>
      <c r="E51" s="27" t="s">
        <v>70</v>
      </c>
      <c r="F51" s="26"/>
      <c r="G51" s="32">
        <f>G52</f>
        <v>0</v>
      </c>
    </row>
    <row r="52" spans="1:7" ht="44.25" customHeight="1" x14ac:dyDescent="0.25">
      <c r="A52" s="113" t="s">
        <v>71</v>
      </c>
      <c r="B52" s="21">
        <v>914</v>
      </c>
      <c r="C52" s="11" t="s">
        <v>61</v>
      </c>
      <c r="D52" s="11" t="s">
        <v>206</v>
      </c>
      <c r="E52" s="27" t="s">
        <v>72</v>
      </c>
      <c r="F52" s="26" t="s">
        <v>28</v>
      </c>
      <c r="G52" s="32"/>
    </row>
    <row r="53" spans="1:7" ht="15.75" x14ac:dyDescent="0.25">
      <c r="A53" s="100" t="s">
        <v>73</v>
      </c>
      <c r="B53" s="21">
        <v>914</v>
      </c>
      <c r="C53" s="11" t="s">
        <v>61</v>
      </c>
      <c r="D53" s="11" t="s">
        <v>206</v>
      </c>
      <c r="E53" s="27" t="s">
        <v>74</v>
      </c>
      <c r="F53" s="11"/>
      <c r="G53" s="28">
        <f>G54</f>
        <v>0</v>
      </c>
    </row>
    <row r="54" spans="1:7" ht="43.5" customHeight="1" x14ac:dyDescent="0.25">
      <c r="A54" s="113" t="s">
        <v>71</v>
      </c>
      <c r="B54" s="25">
        <v>914</v>
      </c>
      <c r="C54" s="26" t="s">
        <v>52</v>
      </c>
      <c r="D54" s="26" t="s">
        <v>206</v>
      </c>
      <c r="E54" s="27" t="s">
        <v>75</v>
      </c>
      <c r="F54" s="26" t="s">
        <v>28</v>
      </c>
      <c r="G54" s="32"/>
    </row>
    <row r="55" spans="1:7" ht="30" x14ac:dyDescent="0.25">
      <c r="A55" s="113" t="s">
        <v>76</v>
      </c>
      <c r="B55" s="21">
        <v>914</v>
      </c>
      <c r="C55" s="11" t="s">
        <v>61</v>
      </c>
      <c r="D55" s="11" t="s">
        <v>206</v>
      </c>
      <c r="E55" s="27" t="s">
        <v>77</v>
      </c>
      <c r="F55" s="26"/>
      <c r="G55" s="32">
        <f>G56</f>
        <v>0</v>
      </c>
    </row>
    <row r="56" spans="1:7" ht="45" customHeight="1" x14ac:dyDescent="0.25">
      <c r="A56" s="113" t="s">
        <v>71</v>
      </c>
      <c r="B56" s="25">
        <v>914</v>
      </c>
      <c r="C56" s="26" t="s">
        <v>52</v>
      </c>
      <c r="D56" s="26" t="s">
        <v>206</v>
      </c>
      <c r="E56" s="27" t="s">
        <v>78</v>
      </c>
      <c r="F56" s="26" t="s">
        <v>28</v>
      </c>
      <c r="G56" s="32"/>
    </row>
    <row r="57" spans="1:7" ht="15.75" x14ac:dyDescent="0.25">
      <c r="A57" s="116" t="s">
        <v>79</v>
      </c>
      <c r="B57" s="9">
        <v>914</v>
      </c>
      <c r="C57" s="14" t="s">
        <v>24</v>
      </c>
      <c r="D57" s="14"/>
      <c r="E57" s="34"/>
      <c r="F57" s="36"/>
      <c r="G57" s="37">
        <f>G58+G65</f>
        <v>3669.12</v>
      </c>
    </row>
    <row r="58" spans="1:7" ht="15.75" x14ac:dyDescent="0.25">
      <c r="A58" s="127" t="s">
        <v>80</v>
      </c>
      <c r="B58" s="22">
        <v>914</v>
      </c>
      <c r="C58" s="23" t="s">
        <v>24</v>
      </c>
      <c r="D58" s="23" t="s">
        <v>58</v>
      </c>
      <c r="E58" s="35"/>
      <c r="F58" s="38"/>
      <c r="G58" s="39">
        <f>G59+G63</f>
        <v>3669.12</v>
      </c>
    </row>
    <row r="59" spans="1:7" ht="30" x14ac:dyDescent="0.25">
      <c r="A59" s="101" t="s">
        <v>14</v>
      </c>
      <c r="B59" s="21">
        <v>914</v>
      </c>
      <c r="C59" s="11" t="s">
        <v>24</v>
      </c>
      <c r="D59" s="11" t="s">
        <v>58</v>
      </c>
      <c r="E59" s="27" t="s">
        <v>15</v>
      </c>
      <c r="F59" s="26"/>
      <c r="G59" s="32">
        <f>G60</f>
        <v>2568.0500000000002</v>
      </c>
    </row>
    <row r="60" spans="1:7" ht="28.5" customHeight="1" x14ac:dyDescent="0.25">
      <c r="A60" s="113" t="s">
        <v>81</v>
      </c>
      <c r="B60" s="21">
        <v>914</v>
      </c>
      <c r="C60" s="11" t="s">
        <v>24</v>
      </c>
      <c r="D60" s="11" t="s">
        <v>58</v>
      </c>
      <c r="E60" s="27" t="s">
        <v>82</v>
      </c>
      <c r="F60" s="26"/>
      <c r="G60" s="32">
        <f>G61</f>
        <v>2568.0500000000002</v>
      </c>
    </row>
    <row r="61" spans="1:7" ht="28.5" customHeight="1" x14ac:dyDescent="0.25">
      <c r="A61" s="113" t="s">
        <v>83</v>
      </c>
      <c r="B61" s="21">
        <v>914</v>
      </c>
      <c r="C61" s="11" t="s">
        <v>24</v>
      </c>
      <c r="D61" s="11" t="s">
        <v>58</v>
      </c>
      <c r="E61" s="27" t="s">
        <v>84</v>
      </c>
      <c r="F61" s="26"/>
      <c r="G61" s="32">
        <f>G62</f>
        <v>2568.0500000000002</v>
      </c>
    </row>
    <row r="62" spans="1:7" ht="45" x14ac:dyDescent="0.25">
      <c r="A62" s="106" t="s">
        <v>85</v>
      </c>
      <c r="B62" s="21">
        <v>914</v>
      </c>
      <c r="C62" s="11" t="s">
        <v>24</v>
      </c>
      <c r="D62" s="11" t="s">
        <v>58</v>
      </c>
      <c r="E62" s="12" t="s">
        <v>86</v>
      </c>
      <c r="F62" s="11" t="s">
        <v>28</v>
      </c>
      <c r="G62" s="28">
        <v>2568.0500000000002</v>
      </c>
    </row>
    <row r="63" spans="1:7" ht="30" x14ac:dyDescent="0.25">
      <c r="A63" s="106" t="s">
        <v>212</v>
      </c>
      <c r="B63" s="21">
        <v>914</v>
      </c>
      <c r="C63" s="11" t="s">
        <v>24</v>
      </c>
      <c r="D63" s="11" t="s">
        <v>58</v>
      </c>
      <c r="E63" s="12" t="s">
        <v>214</v>
      </c>
      <c r="F63" s="11"/>
      <c r="G63" s="28">
        <f>G64</f>
        <v>1101.07</v>
      </c>
    </row>
    <row r="64" spans="1:7" ht="30" x14ac:dyDescent="0.25">
      <c r="A64" s="106" t="s">
        <v>213</v>
      </c>
      <c r="B64" s="21">
        <v>914</v>
      </c>
      <c r="C64" s="11" t="s">
        <v>24</v>
      </c>
      <c r="D64" s="11" t="s">
        <v>58</v>
      </c>
      <c r="E64" s="12" t="s">
        <v>214</v>
      </c>
      <c r="F64" s="11" t="s">
        <v>215</v>
      </c>
      <c r="G64" s="28">
        <v>1101.07</v>
      </c>
    </row>
    <row r="65" spans="1:8" ht="16.5" customHeight="1" x14ac:dyDescent="0.25">
      <c r="A65" s="128" t="s">
        <v>87</v>
      </c>
      <c r="B65" s="22">
        <v>914</v>
      </c>
      <c r="C65" s="23" t="s">
        <v>24</v>
      </c>
      <c r="D65" s="23" t="s">
        <v>88</v>
      </c>
      <c r="E65" s="24"/>
      <c r="F65" s="23"/>
      <c r="G65" s="31">
        <f>G66</f>
        <v>0</v>
      </c>
    </row>
    <row r="66" spans="1:8" ht="30" x14ac:dyDescent="0.25">
      <c r="A66" s="101" t="s">
        <v>14</v>
      </c>
      <c r="B66" s="21">
        <v>914</v>
      </c>
      <c r="C66" s="11" t="s">
        <v>24</v>
      </c>
      <c r="D66" s="11" t="s">
        <v>88</v>
      </c>
      <c r="E66" s="27" t="s">
        <v>15</v>
      </c>
      <c r="F66" s="11"/>
      <c r="G66" s="28">
        <f>G67</f>
        <v>0</v>
      </c>
    </row>
    <row r="67" spans="1:8" ht="29.25" customHeight="1" x14ac:dyDescent="0.25">
      <c r="A67" s="113" t="s">
        <v>81</v>
      </c>
      <c r="B67" s="21">
        <v>914</v>
      </c>
      <c r="C67" s="11" t="s">
        <v>24</v>
      </c>
      <c r="D67" s="11" t="s">
        <v>88</v>
      </c>
      <c r="E67" s="27" t="s">
        <v>82</v>
      </c>
      <c r="F67" s="11"/>
      <c r="G67" s="28">
        <f>G68</f>
        <v>0</v>
      </c>
    </row>
    <row r="68" spans="1:8" ht="31.5" customHeight="1" x14ac:dyDescent="0.25">
      <c r="A68" s="106" t="s">
        <v>89</v>
      </c>
      <c r="B68" s="21">
        <v>914</v>
      </c>
      <c r="C68" s="11" t="s">
        <v>24</v>
      </c>
      <c r="D68" s="11" t="s">
        <v>88</v>
      </c>
      <c r="E68" s="12" t="s">
        <v>90</v>
      </c>
      <c r="F68" s="11"/>
      <c r="G68" s="28">
        <f>G69</f>
        <v>0</v>
      </c>
    </row>
    <row r="69" spans="1:8" ht="45" x14ac:dyDescent="0.25">
      <c r="A69" s="106" t="s">
        <v>91</v>
      </c>
      <c r="B69" s="21">
        <v>914</v>
      </c>
      <c r="C69" s="11" t="s">
        <v>24</v>
      </c>
      <c r="D69" s="11" t="s">
        <v>88</v>
      </c>
      <c r="E69" s="12" t="s">
        <v>92</v>
      </c>
      <c r="F69" s="11" t="s">
        <v>28</v>
      </c>
      <c r="G69" s="28"/>
    </row>
    <row r="70" spans="1:8" ht="15.75" x14ac:dyDescent="0.25">
      <c r="A70" s="129" t="s">
        <v>93</v>
      </c>
      <c r="B70" s="9">
        <v>914</v>
      </c>
      <c r="C70" s="14" t="s">
        <v>94</v>
      </c>
      <c r="D70" s="14"/>
      <c r="E70" s="40"/>
      <c r="F70" s="14"/>
      <c r="G70" s="33">
        <f>G71+G80</f>
        <v>4716.09</v>
      </c>
    </row>
    <row r="71" spans="1:8" ht="15.75" x14ac:dyDescent="0.25">
      <c r="A71" s="128" t="s">
        <v>95</v>
      </c>
      <c r="B71" s="22">
        <v>914</v>
      </c>
      <c r="C71" s="23" t="s">
        <v>94</v>
      </c>
      <c r="D71" s="23" t="s">
        <v>52</v>
      </c>
      <c r="E71" s="24"/>
      <c r="F71" s="23"/>
      <c r="G71" s="31">
        <f>G72</f>
        <v>4399.68</v>
      </c>
    </row>
    <row r="72" spans="1:8" ht="30" x14ac:dyDescent="0.25">
      <c r="A72" s="101" t="s">
        <v>14</v>
      </c>
      <c r="B72" s="21">
        <v>914</v>
      </c>
      <c r="C72" s="11" t="s">
        <v>94</v>
      </c>
      <c r="D72" s="11" t="s">
        <v>52</v>
      </c>
      <c r="E72" s="12" t="s">
        <v>15</v>
      </c>
      <c r="F72" s="11"/>
      <c r="G72" s="28">
        <f>G73</f>
        <v>4399.68</v>
      </c>
    </row>
    <row r="73" spans="1:8" ht="33.75" customHeight="1" x14ac:dyDescent="0.25">
      <c r="A73" s="113" t="s">
        <v>81</v>
      </c>
      <c r="B73" s="21">
        <v>914</v>
      </c>
      <c r="C73" s="11" t="s">
        <v>94</v>
      </c>
      <c r="D73" s="11" t="s">
        <v>52</v>
      </c>
      <c r="E73" s="12" t="s">
        <v>82</v>
      </c>
      <c r="F73" s="11"/>
      <c r="G73" s="28">
        <f>G74+G78+G86+G90+G92+G84+G88+G95+G76</f>
        <v>4399.68</v>
      </c>
      <c r="H73" s="279"/>
    </row>
    <row r="74" spans="1:8" ht="17.25" customHeight="1" x14ac:dyDescent="0.25">
      <c r="A74" s="106" t="s">
        <v>96</v>
      </c>
      <c r="B74" s="21">
        <v>914</v>
      </c>
      <c r="C74" s="11" t="s">
        <v>94</v>
      </c>
      <c r="D74" s="11" t="s">
        <v>52</v>
      </c>
      <c r="E74" s="12" t="s">
        <v>97</v>
      </c>
      <c r="F74" s="11"/>
      <c r="G74" s="28">
        <f>G75</f>
        <v>416.81</v>
      </c>
    </row>
    <row r="75" spans="1:8" ht="30.75" customHeight="1" x14ac:dyDescent="0.25">
      <c r="A75" s="105" t="s">
        <v>98</v>
      </c>
      <c r="B75" s="25">
        <v>914</v>
      </c>
      <c r="C75" s="26" t="s">
        <v>94</v>
      </c>
      <c r="D75" s="26" t="s">
        <v>52</v>
      </c>
      <c r="E75" s="12" t="s">
        <v>99</v>
      </c>
      <c r="F75" s="26" t="s">
        <v>28</v>
      </c>
      <c r="G75" s="32">
        <v>416.81</v>
      </c>
    </row>
    <row r="76" spans="1:8" ht="30.75" customHeight="1" x14ac:dyDescent="0.25">
      <c r="A76" s="130" t="s">
        <v>216</v>
      </c>
      <c r="B76" s="25">
        <v>914</v>
      </c>
      <c r="C76" s="26" t="s">
        <v>94</v>
      </c>
      <c r="D76" s="26" t="s">
        <v>52</v>
      </c>
      <c r="E76" s="12" t="s">
        <v>217</v>
      </c>
      <c r="F76" s="26"/>
      <c r="G76" s="32">
        <f>G77</f>
        <v>168.82</v>
      </c>
    </row>
    <row r="77" spans="1:8" ht="30.75" customHeight="1" x14ac:dyDescent="0.25">
      <c r="A77" s="130" t="s">
        <v>213</v>
      </c>
      <c r="B77" s="25">
        <v>914</v>
      </c>
      <c r="C77" s="26" t="s">
        <v>94</v>
      </c>
      <c r="D77" s="26" t="s">
        <v>52</v>
      </c>
      <c r="E77" s="12" t="s">
        <v>217</v>
      </c>
      <c r="F77" s="26" t="s">
        <v>215</v>
      </c>
      <c r="G77" s="32">
        <v>168.82</v>
      </c>
    </row>
    <row r="78" spans="1:8" ht="30" x14ac:dyDescent="0.25">
      <c r="A78" s="130" t="s">
        <v>100</v>
      </c>
      <c r="B78" s="25">
        <v>914</v>
      </c>
      <c r="C78" s="26" t="s">
        <v>94</v>
      </c>
      <c r="D78" s="26" t="s">
        <v>52</v>
      </c>
      <c r="E78" s="12" t="s">
        <v>101</v>
      </c>
      <c r="F78" s="26"/>
      <c r="G78" s="32">
        <f>G79</f>
        <v>517.24</v>
      </c>
    </row>
    <row r="79" spans="1:8" ht="45" x14ac:dyDescent="0.25">
      <c r="A79" s="131" t="s">
        <v>102</v>
      </c>
      <c r="B79" s="21">
        <v>914</v>
      </c>
      <c r="C79" s="11" t="s">
        <v>94</v>
      </c>
      <c r="D79" s="11" t="s">
        <v>52</v>
      </c>
      <c r="E79" s="12" t="s">
        <v>103</v>
      </c>
      <c r="F79" s="11" t="s">
        <v>28</v>
      </c>
      <c r="G79" s="28">
        <v>517.24</v>
      </c>
    </row>
    <row r="80" spans="1:8" ht="16.5" customHeight="1" x14ac:dyDescent="0.25">
      <c r="A80" s="132" t="s">
        <v>104</v>
      </c>
      <c r="B80" s="41">
        <v>914</v>
      </c>
      <c r="C80" s="36" t="s">
        <v>94</v>
      </c>
      <c r="D80" s="36" t="s">
        <v>94</v>
      </c>
      <c r="E80" s="40" t="s">
        <v>105</v>
      </c>
      <c r="F80" s="36"/>
      <c r="G80" s="33">
        <f>G81+G82+G83</f>
        <v>316.40999999999997</v>
      </c>
    </row>
    <row r="81" spans="1:7" ht="45" x14ac:dyDescent="0.25">
      <c r="A81" s="131" t="s">
        <v>102</v>
      </c>
      <c r="B81" s="21">
        <v>914</v>
      </c>
      <c r="C81" s="11" t="s">
        <v>94</v>
      </c>
      <c r="D81" s="11" t="s">
        <v>94</v>
      </c>
      <c r="E81" s="12" t="s">
        <v>105</v>
      </c>
      <c r="F81" s="11" t="s">
        <v>22</v>
      </c>
      <c r="G81" s="28">
        <v>305.2</v>
      </c>
    </row>
    <row r="82" spans="1:7" ht="45" x14ac:dyDescent="0.25">
      <c r="A82" s="131" t="s">
        <v>102</v>
      </c>
      <c r="B82" s="21">
        <v>914</v>
      </c>
      <c r="C82" s="11" t="s">
        <v>94</v>
      </c>
      <c r="D82" s="11" t="s">
        <v>94</v>
      </c>
      <c r="E82" s="12" t="s">
        <v>105</v>
      </c>
      <c r="F82" s="26" t="s">
        <v>28</v>
      </c>
      <c r="G82" s="28">
        <v>8.14</v>
      </c>
    </row>
    <row r="83" spans="1:7" ht="45" x14ac:dyDescent="0.25">
      <c r="A83" s="131" t="s">
        <v>102</v>
      </c>
      <c r="B83" s="21">
        <v>914</v>
      </c>
      <c r="C83" s="11" t="s">
        <v>94</v>
      </c>
      <c r="D83" s="11" t="s">
        <v>94</v>
      </c>
      <c r="E83" s="12" t="s">
        <v>105</v>
      </c>
      <c r="F83" s="11" t="s">
        <v>30</v>
      </c>
      <c r="G83" s="28">
        <v>3.07</v>
      </c>
    </row>
    <row r="84" spans="1:7" ht="15.75" x14ac:dyDescent="0.25">
      <c r="A84" s="130" t="s">
        <v>106</v>
      </c>
      <c r="B84" s="25">
        <v>914</v>
      </c>
      <c r="C84" s="26" t="s">
        <v>94</v>
      </c>
      <c r="D84" s="26" t="s">
        <v>52</v>
      </c>
      <c r="E84" s="12" t="s">
        <v>107</v>
      </c>
      <c r="F84" s="26"/>
      <c r="G84" s="28">
        <f>G85</f>
        <v>0</v>
      </c>
    </row>
    <row r="85" spans="1:7" ht="45" x14ac:dyDescent="0.25">
      <c r="A85" s="131" t="s">
        <v>102</v>
      </c>
      <c r="B85" s="21">
        <v>914</v>
      </c>
      <c r="C85" s="11" t="s">
        <v>94</v>
      </c>
      <c r="D85" s="11" t="s">
        <v>52</v>
      </c>
      <c r="E85" s="12" t="s">
        <v>108</v>
      </c>
      <c r="F85" s="11" t="s">
        <v>28</v>
      </c>
      <c r="G85" s="28"/>
    </row>
    <row r="86" spans="1:7" ht="30.75" customHeight="1" x14ac:dyDescent="0.25">
      <c r="A86" s="130" t="s">
        <v>89</v>
      </c>
      <c r="B86" s="25">
        <v>914</v>
      </c>
      <c r="C86" s="26" t="s">
        <v>94</v>
      </c>
      <c r="D86" s="26" t="s">
        <v>52</v>
      </c>
      <c r="E86" s="12" t="s">
        <v>90</v>
      </c>
      <c r="F86" s="11"/>
      <c r="G86" s="28">
        <f>G87</f>
        <v>2376.29</v>
      </c>
    </row>
    <row r="87" spans="1:7" ht="45" x14ac:dyDescent="0.25">
      <c r="A87" s="131" t="s">
        <v>102</v>
      </c>
      <c r="B87" s="21">
        <v>914</v>
      </c>
      <c r="C87" s="11" t="s">
        <v>94</v>
      </c>
      <c r="D87" s="11" t="s">
        <v>52</v>
      </c>
      <c r="E87" s="12" t="s">
        <v>109</v>
      </c>
      <c r="F87" s="11" t="s">
        <v>28</v>
      </c>
      <c r="G87" s="28">
        <v>2376.29</v>
      </c>
    </row>
    <row r="88" spans="1:7" ht="15.75" x14ac:dyDescent="0.25">
      <c r="A88" s="130" t="s">
        <v>110</v>
      </c>
      <c r="B88" s="25">
        <v>914</v>
      </c>
      <c r="C88" s="26" t="s">
        <v>94</v>
      </c>
      <c r="D88" s="26" t="s">
        <v>52</v>
      </c>
      <c r="E88" s="12" t="s">
        <v>111</v>
      </c>
      <c r="F88" s="11"/>
      <c r="G88" s="28">
        <f>G89</f>
        <v>0</v>
      </c>
    </row>
    <row r="89" spans="1:7" ht="45" x14ac:dyDescent="0.25">
      <c r="A89" s="131" t="s">
        <v>102</v>
      </c>
      <c r="B89" s="21">
        <v>914</v>
      </c>
      <c r="C89" s="11" t="s">
        <v>94</v>
      </c>
      <c r="D89" s="11" t="s">
        <v>52</v>
      </c>
      <c r="E89" s="12" t="s">
        <v>112</v>
      </c>
      <c r="F89" s="11" t="s">
        <v>28</v>
      </c>
      <c r="G89" s="28"/>
    </row>
    <row r="90" spans="1:7" ht="30" x14ac:dyDescent="0.25">
      <c r="A90" s="130" t="s">
        <v>113</v>
      </c>
      <c r="B90" s="25">
        <v>914</v>
      </c>
      <c r="C90" s="26" t="s">
        <v>94</v>
      </c>
      <c r="D90" s="26" t="s">
        <v>52</v>
      </c>
      <c r="E90" s="12" t="s">
        <v>114</v>
      </c>
      <c r="F90" s="11"/>
      <c r="G90" s="28">
        <f>G91</f>
        <v>0</v>
      </c>
    </row>
    <row r="91" spans="1:7" ht="45" x14ac:dyDescent="0.25">
      <c r="A91" s="131" t="s">
        <v>102</v>
      </c>
      <c r="B91" s="21">
        <v>914</v>
      </c>
      <c r="C91" s="11" t="s">
        <v>94</v>
      </c>
      <c r="D91" s="11" t="s">
        <v>52</v>
      </c>
      <c r="E91" s="12" t="s">
        <v>115</v>
      </c>
      <c r="F91" s="11" t="s">
        <v>28</v>
      </c>
      <c r="G91" s="28"/>
    </row>
    <row r="92" spans="1:7" ht="30" x14ac:dyDescent="0.25">
      <c r="A92" s="130" t="s">
        <v>116</v>
      </c>
      <c r="B92" s="25">
        <v>914</v>
      </c>
      <c r="C92" s="26" t="s">
        <v>94</v>
      </c>
      <c r="D92" s="26" t="s">
        <v>52</v>
      </c>
      <c r="E92" s="12" t="s">
        <v>117</v>
      </c>
      <c r="F92" s="11"/>
      <c r="G92" s="28">
        <f>G93+G94</f>
        <v>118.05</v>
      </c>
    </row>
    <row r="93" spans="1:7" ht="45" x14ac:dyDescent="0.25">
      <c r="A93" s="131" t="s">
        <v>102</v>
      </c>
      <c r="B93" s="21">
        <v>914</v>
      </c>
      <c r="C93" s="11" t="s">
        <v>94</v>
      </c>
      <c r="D93" s="11" t="s">
        <v>52</v>
      </c>
      <c r="E93" s="12" t="s">
        <v>118</v>
      </c>
      <c r="F93" s="11" t="s">
        <v>28</v>
      </c>
      <c r="G93" s="28">
        <v>118.05</v>
      </c>
    </row>
    <row r="94" spans="1:7" ht="45" x14ac:dyDescent="0.25">
      <c r="A94" s="131" t="s">
        <v>102</v>
      </c>
      <c r="B94" s="21">
        <v>914</v>
      </c>
      <c r="C94" s="11" t="s">
        <v>94</v>
      </c>
      <c r="D94" s="11" t="s">
        <v>52</v>
      </c>
      <c r="E94" s="12" t="s">
        <v>118</v>
      </c>
      <c r="F94" s="11" t="s">
        <v>201</v>
      </c>
      <c r="G94" s="28"/>
    </row>
    <row r="95" spans="1:7" ht="30" x14ac:dyDescent="0.25">
      <c r="A95" s="133" t="s">
        <v>209</v>
      </c>
      <c r="B95" s="29">
        <v>914</v>
      </c>
      <c r="C95" s="11" t="s">
        <v>94</v>
      </c>
      <c r="D95" s="11" t="s">
        <v>52</v>
      </c>
      <c r="E95" s="12" t="s">
        <v>207</v>
      </c>
      <c r="F95" s="11"/>
      <c r="G95" s="28">
        <f>G96</f>
        <v>802.47</v>
      </c>
    </row>
    <row r="96" spans="1:7" ht="44.25" customHeight="1" x14ac:dyDescent="0.25">
      <c r="A96" s="131" t="s">
        <v>102</v>
      </c>
      <c r="B96" s="29">
        <v>914</v>
      </c>
      <c r="C96" s="11" t="s">
        <v>94</v>
      </c>
      <c r="D96" s="11" t="s">
        <v>52</v>
      </c>
      <c r="E96" s="12" t="s">
        <v>208</v>
      </c>
      <c r="F96" s="11" t="s">
        <v>28</v>
      </c>
      <c r="G96" s="28">
        <v>802.47</v>
      </c>
    </row>
    <row r="97" spans="1:7" ht="15.75" x14ac:dyDescent="0.25">
      <c r="A97" s="134" t="s">
        <v>120</v>
      </c>
      <c r="B97" s="42">
        <v>914</v>
      </c>
      <c r="C97" s="14" t="s">
        <v>121</v>
      </c>
      <c r="D97" s="14"/>
      <c r="E97" s="40"/>
      <c r="F97" s="14"/>
      <c r="G97" s="33">
        <f>G98+G103</f>
        <v>0</v>
      </c>
    </row>
    <row r="98" spans="1:7" ht="15.75" x14ac:dyDescent="0.25">
      <c r="A98" s="135" t="s">
        <v>122</v>
      </c>
      <c r="B98" s="30">
        <v>914</v>
      </c>
      <c r="C98" s="23" t="s">
        <v>121</v>
      </c>
      <c r="D98" s="23" t="s">
        <v>10</v>
      </c>
      <c r="E98" s="24"/>
      <c r="F98" s="23"/>
      <c r="G98" s="31">
        <f>G99</f>
        <v>0</v>
      </c>
    </row>
    <row r="99" spans="1:7" ht="30" x14ac:dyDescent="0.25">
      <c r="A99" s="101" t="s">
        <v>14</v>
      </c>
      <c r="B99" s="29">
        <v>914</v>
      </c>
      <c r="C99" s="11" t="s">
        <v>121</v>
      </c>
      <c r="D99" s="11" t="s">
        <v>10</v>
      </c>
      <c r="E99" s="12" t="s">
        <v>15</v>
      </c>
      <c r="F99" s="11"/>
      <c r="G99" s="28">
        <f>G100</f>
        <v>0</v>
      </c>
    </row>
    <row r="100" spans="1:7" ht="30" x14ac:dyDescent="0.25">
      <c r="A100" s="101" t="s">
        <v>16</v>
      </c>
      <c r="B100" s="19" t="s">
        <v>12</v>
      </c>
      <c r="C100" s="11" t="s">
        <v>121</v>
      </c>
      <c r="D100" s="11" t="s">
        <v>10</v>
      </c>
      <c r="E100" s="11" t="s">
        <v>17</v>
      </c>
      <c r="F100" s="11"/>
      <c r="G100" s="28">
        <f>G101</f>
        <v>0</v>
      </c>
    </row>
    <row r="101" spans="1:7" ht="57.75" customHeight="1" x14ac:dyDescent="0.25">
      <c r="A101" s="133" t="s">
        <v>47</v>
      </c>
      <c r="B101" s="29">
        <v>914</v>
      </c>
      <c r="C101" s="11" t="s">
        <v>121</v>
      </c>
      <c r="D101" s="11" t="s">
        <v>10</v>
      </c>
      <c r="E101" s="12" t="s">
        <v>48</v>
      </c>
      <c r="F101" s="11"/>
      <c r="G101" s="28">
        <f>G102</f>
        <v>0</v>
      </c>
    </row>
    <row r="102" spans="1:7" ht="30" x14ac:dyDescent="0.25">
      <c r="A102" s="107" t="s">
        <v>123</v>
      </c>
      <c r="B102" s="29">
        <v>914</v>
      </c>
      <c r="C102" s="11" t="s">
        <v>121</v>
      </c>
      <c r="D102" s="11" t="s">
        <v>10</v>
      </c>
      <c r="E102" s="12" t="s">
        <v>124</v>
      </c>
      <c r="F102" s="11" t="s">
        <v>125</v>
      </c>
      <c r="G102" s="28"/>
    </row>
    <row r="103" spans="1:7" ht="15.75" x14ac:dyDescent="0.25">
      <c r="A103" s="136" t="s">
        <v>126</v>
      </c>
      <c r="B103" s="30">
        <v>914</v>
      </c>
      <c r="C103" s="23" t="s">
        <v>121</v>
      </c>
      <c r="D103" s="23" t="s">
        <v>52</v>
      </c>
      <c r="E103" s="24"/>
      <c r="F103" s="23"/>
      <c r="G103" s="31">
        <f>G104</f>
        <v>0</v>
      </c>
    </row>
    <row r="104" spans="1:7" ht="30" x14ac:dyDescent="0.25">
      <c r="A104" s="101" t="s">
        <v>14</v>
      </c>
      <c r="B104" s="29">
        <v>914</v>
      </c>
      <c r="C104" s="11" t="s">
        <v>121</v>
      </c>
      <c r="D104" s="11" t="s">
        <v>52</v>
      </c>
      <c r="E104" s="12" t="s">
        <v>15</v>
      </c>
      <c r="F104" s="23"/>
      <c r="G104" s="31">
        <f>G106</f>
        <v>0</v>
      </c>
    </row>
    <row r="105" spans="1:7" ht="30" x14ac:dyDescent="0.25">
      <c r="A105" s="101" t="s">
        <v>16</v>
      </c>
      <c r="B105" s="19" t="s">
        <v>12</v>
      </c>
      <c r="C105" s="11" t="s">
        <v>121</v>
      </c>
      <c r="D105" s="11" t="s">
        <v>52</v>
      </c>
      <c r="E105" s="11" t="s">
        <v>17</v>
      </c>
      <c r="F105" s="23"/>
      <c r="G105" s="31">
        <f>G106</f>
        <v>0</v>
      </c>
    </row>
    <row r="106" spans="1:7" ht="61.5" customHeight="1" x14ac:dyDescent="0.25">
      <c r="A106" s="133" t="s">
        <v>47</v>
      </c>
      <c r="B106" s="29">
        <v>914</v>
      </c>
      <c r="C106" s="11" t="s">
        <v>121</v>
      </c>
      <c r="D106" s="11" t="s">
        <v>52</v>
      </c>
      <c r="E106" s="12" t="s">
        <v>48</v>
      </c>
      <c r="F106" s="23"/>
      <c r="G106" s="31">
        <f>G107+G108+G109</f>
        <v>0</v>
      </c>
    </row>
    <row r="107" spans="1:7" ht="29.25" customHeight="1" x14ac:dyDescent="0.25">
      <c r="A107" s="108" t="s">
        <v>127</v>
      </c>
      <c r="B107" s="29">
        <v>914</v>
      </c>
      <c r="C107" s="11" t="s">
        <v>121</v>
      </c>
      <c r="D107" s="11" t="s">
        <v>52</v>
      </c>
      <c r="E107" s="12" t="s">
        <v>202</v>
      </c>
      <c r="F107" s="11" t="s">
        <v>28</v>
      </c>
      <c r="G107" s="28"/>
    </row>
    <row r="108" spans="1:7" ht="60" x14ac:dyDescent="0.25">
      <c r="A108" s="109" t="s">
        <v>128</v>
      </c>
      <c r="B108" s="21">
        <v>914</v>
      </c>
      <c r="C108" s="11" t="s">
        <v>121</v>
      </c>
      <c r="D108" s="11" t="s">
        <v>52</v>
      </c>
      <c r="E108" s="12" t="s">
        <v>129</v>
      </c>
      <c r="F108" s="11" t="s">
        <v>125</v>
      </c>
      <c r="G108" s="28">
        <v>0</v>
      </c>
    </row>
    <row r="109" spans="1:7" ht="27" customHeight="1" x14ac:dyDescent="0.25">
      <c r="A109" s="111" t="s">
        <v>130</v>
      </c>
      <c r="B109" s="43">
        <v>914</v>
      </c>
      <c r="C109" s="44" t="s">
        <v>121</v>
      </c>
      <c r="D109" s="44" t="s">
        <v>52</v>
      </c>
      <c r="E109" s="45" t="s">
        <v>131</v>
      </c>
      <c r="F109" s="44" t="s">
        <v>125</v>
      </c>
      <c r="G109" s="46"/>
    </row>
    <row r="110" spans="1:7" ht="15.75" x14ac:dyDescent="0.25">
      <c r="A110" s="137" t="s">
        <v>132</v>
      </c>
      <c r="B110" s="47">
        <v>914</v>
      </c>
      <c r="C110" s="48" t="s">
        <v>133</v>
      </c>
      <c r="D110" s="48"/>
      <c r="E110" s="49"/>
      <c r="F110" s="50"/>
      <c r="G110" s="51">
        <f>G111</f>
        <v>179.21</v>
      </c>
    </row>
    <row r="111" spans="1:7" ht="15.75" x14ac:dyDescent="0.25">
      <c r="A111" s="138" t="s">
        <v>134</v>
      </c>
      <c r="B111" s="52">
        <v>914</v>
      </c>
      <c r="C111" s="53" t="s">
        <v>133</v>
      </c>
      <c r="D111" s="53" t="s">
        <v>10</v>
      </c>
      <c r="E111" s="54"/>
      <c r="F111" s="55"/>
      <c r="G111" s="56">
        <f>G112</f>
        <v>179.21</v>
      </c>
    </row>
    <row r="112" spans="1:7" ht="30" x14ac:dyDescent="0.25">
      <c r="A112" s="101" t="s">
        <v>14</v>
      </c>
      <c r="B112" s="29">
        <v>914</v>
      </c>
      <c r="C112" s="11" t="s">
        <v>133</v>
      </c>
      <c r="D112" s="11" t="s">
        <v>10</v>
      </c>
      <c r="E112" s="12" t="s">
        <v>15</v>
      </c>
      <c r="F112" s="57"/>
      <c r="G112" s="58">
        <f>G113</f>
        <v>179.21</v>
      </c>
    </row>
    <row r="113" spans="1:7" ht="30" x14ac:dyDescent="0.25">
      <c r="A113" s="101" t="s">
        <v>16</v>
      </c>
      <c r="B113" s="19" t="s">
        <v>12</v>
      </c>
      <c r="C113" s="11" t="s">
        <v>133</v>
      </c>
      <c r="D113" s="11" t="s">
        <v>10</v>
      </c>
      <c r="E113" s="11" t="s">
        <v>17</v>
      </c>
      <c r="F113" s="57"/>
      <c r="G113" s="58">
        <f>G114</f>
        <v>179.21</v>
      </c>
    </row>
    <row r="114" spans="1:7" ht="60" x14ac:dyDescent="0.25">
      <c r="A114" s="133" t="s">
        <v>47</v>
      </c>
      <c r="B114" s="29">
        <v>914</v>
      </c>
      <c r="C114" s="11" t="s">
        <v>133</v>
      </c>
      <c r="D114" s="11" t="s">
        <v>10</v>
      </c>
      <c r="E114" s="12" t="s">
        <v>48</v>
      </c>
      <c r="F114" s="57"/>
      <c r="G114" s="58">
        <f>G115</f>
        <v>179.21</v>
      </c>
    </row>
    <row r="115" spans="1:7" ht="45" x14ac:dyDescent="0.25">
      <c r="A115" s="111" t="s">
        <v>135</v>
      </c>
      <c r="B115" s="59">
        <v>914</v>
      </c>
      <c r="C115" s="60" t="s">
        <v>133</v>
      </c>
      <c r="D115" s="60" t="s">
        <v>10</v>
      </c>
      <c r="E115" s="12" t="s">
        <v>136</v>
      </c>
      <c r="F115" s="60" t="s">
        <v>28</v>
      </c>
      <c r="G115" s="61">
        <v>179.21</v>
      </c>
    </row>
    <row r="116" spans="1:7" ht="29.25" x14ac:dyDescent="0.25">
      <c r="A116" s="137" t="s">
        <v>137</v>
      </c>
      <c r="B116" s="62">
        <v>914</v>
      </c>
      <c r="C116" s="63" t="s">
        <v>41</v>
      </c>
      <c r="D116" s="63"/>
      <c r="E116" s="40"/>
      <c r="F116" s="63"/>
      <c r="G116" s="64">
        <f>G117</f>
        <v>0</v>
      </c>
    </row>
    <row r="117" spans="1:7" ht="30" x14ac:dyDescent="0.25">
      <c r="A117" s="138" t="s">
        <v>138</v>
      </c>
      <c r="B117" s="65">
        <v>914</v>
      </c>
      <c r="C117" s="66" t="s">
        <v>41</v>
      </c>
      <c r="D117" s="66" t="s">
        <v>10</v>
      </c>
      <c r="E117" s="24"/>
      <c r="F117" s="66"/>
      <c r="G117" s="67">
        <f>G118</f>
        <v>0</v>
      </c>
    </row>
    <row r="118" spans="1:7" ht="30" x14ac:dyDescent="0.25">
      <c r="A118" s="101" t="s">
        <v>139</v>
      </c>
      <c r="B118" s="29">
        <v>914</v>
      </c>
      <c r="C118" s="11" t="s">
        <v>41</v>
      </c>
      <c r="D118" s="11" t="s">
        <v>10</v>
      </c>
      <c r="E118" s="12" t="s">
        <v>15</v>
      </c>
      <c r="F118" s="57"/>
      <c r="G118" s="58">
        <f>G119</f>
        <v>0</v>
      </c>
    </row>
    <row r="119" spans="1:7" ht="30" x14ac:dyDescent="0.25">
      <c r="A119" s="101" t="s">
        <v>16</v>
      </c>
      <c r="B119" s="19" t="s">
        <v>12</v>
      </c>
      <c r="C119" s="11" t="s">
        <v>41</v>
      </c>
      <c r="D119" s="11" t="s">
        <v>10</v>
      </c>
      <c r="E119" s="11" t="s">
        <v>17</v>
      </c>
      <c r="F119" s="57"/>
      <c r="G119" s="58">
        <f>G120</f>
        <v>0</v>
      </c>
    </row>
    <row r="120" spans="1:7" ht="57.75" customHeight="1" x14ac:dyDescent="0.25">
      <c r="A120" s="133" t="s">
        <v>47</v>
      </c>
      <c r="B120" s="29">
        <v>914</v>
      </c>
      <c r="C120" s="11" t="s">
        <v>41</v>
      </c>
      <c r="D120" s="11" t="s">
        <v>10</v>
      </c>
      <c r="E120" s="12" t="s">
        <v>48</v>
      </c>
      <c r="F120" s="57"/>
      <c r="G120" s="58">
        <f>G121</f>
        <v>0</v>
      </c>
    </row>
    <row r="121" spans="1:7" ht="26.25" customHeight="1" x14ac:dyDescent="0.25">
      <c r="A121" s="107" t="s">
        <v>140</v>
      </c>
      <c r="B121" s="29">
        <v>914</v>
      </c>
      <c r="C121" s="11" t="s">
        <v>41</v>
      </c>
      <c r="D121" s="11" t="s">
        <v>10</v>
      </c>
      <c r="E121" s="12" t="s">
        <v>141</v>
      </c>
      <c r="F121" s="11" t="s">
        <v>142</v>
      </c>
      <c r="G121" s="28">
        <v>0</v>
      </c>
    </row>
    <row r="122" spans="1:7" ht="29.25" x14ac:dyDescent="0.25">
      <c r="A122" s="139" t="s">
        <v>143</v>
      </c>
      <c r="B122" s="9">
        <v>970</v>
      </c>
      <c r="C122" s="14"/>
      <c r="D122" s="14"/>
      <c r="E122" s="40"/>
      <c r="F122" s="14"/>
      <c r="G122" s="33">
        <f>G123</f>
        <v>2524.31</v>
      </c>
    </row>
    <row r="123" spans="1:7" ht="29.25" x14ac:dyDescent="0.25">
      <c r="A123" s="139" t="s">
        <v>144</v>
      </c>
      <c r="B123" s="9">
        <v>970</v>
      </c>
      <c r="C123" s="14" t="s">
        <v>145</v>
      </c>
      <c r="D123" s="14"/>
      <c r="E123" s="40"/>
      <c r="F123" s="14"/>
      <c r="G123" s="33">
        <f>G124</f>
        <v>2524.31</v>
      </c>
    </row>
    <row r="124" spans="1:7" ht="30" x14ac:dyDescent="0.25">
      <c r="A124" s="140" t="s">
        <v>144</v>
      </c>
      <c r="B124" s="22"/>
      <c r="C124" s="23"/>
      <c r="D124" s="23"/>
      <c r="E124" s="24"/>
      <c r="F124" s="23"/>
      <c r="G124" s="31">
        <f>G125</f>
        <v>2524.31</v>
      </c>
    </row>
    <row r="125" spans="1:7" ht="15.75" x14ac:dyDescent="0.25">
      <c r="A125" s="139" t="s">
        <v>146</v>
      </c>
      <c r="B125" s="9">
        <v>970</v>
      </c>
      <c r="C125" s="14" t="s">
        <v>145</v>
      </c>
      <c r="D125" s="14" t="s">
        <v>10</v>
      </c>
      <c r="E125" s="40"/>
      <c r="F125" s="14"/>
      <c r="G125" s="33">
        <f>G126</f>
        <v>2524.31</v>
      </c>
    </row>
    <row r="126" spans="1:7" ht="30" x14ac:dyDescent="0.25">
      <c r="A126" s="101" t="s">
        <v>14</v>
      </c>
      <c r="B126" s="21">
        <v>970</v>
      </c>
      <c r="C126" s="11" t="s">
        <v>145</v>
      </c>
      <c r="D126" s="11" t="s">
        <v>10</v>
      </c>
      <c r="E126" s="12" t="s">
        <v>15</v>
      </c>
      <c r="F126" s="11"/>
      <c r="G126" s="28">
        <f>G127</f>
        <v>2524.31</v>
      </c>
    </row>
    <row r="127" spans="1:7" ht="30" x14ac:dyDescent="0.25">
      <c r="A127" s="109" t="s">
        <v>147</v>
      </c>
      <c r="B127" s="21">
        <v>970</v>
      </c>
      <c r="C127" s="11" t="s">
        <v>145</v>
      </c>
      <c r="D127" s="11" t="s">
        <v>10</v>
      </c>
      <c r="E127" s="12" t="s">
        <v>148</v>
      </c>
      <c r="F127" s="11"/>
      <c r="G127" s="28">
        <f>G128+G132</f>
        <v>2524.31</v>
      </c>
    </row>
    <row r="128" spans="1:7" ht="30" x14ac:dyDescent="0.25">
      <c r="A128" s="109" t="s">
        <v>149</v>
      </c>
      <c r="B128" s="21">
        <v>970</v>
      </c>
      <c r="C128" s="11" t="s">
        <v>145</v>
      </c>
      <c r="D128" s="11" t="s">
        <v>10</v>
      </c>
      <c r="E128" s="12" t="s">
        <v>150</v>
      </c>
      <c r="F128" s="11"/>
      <c r="G128" s="28">
        <f>G129+G130+G131</f>
        <v>2524.31</v>
      </c>
    </row>
    <row r="129" spans="1:7" ht="89.25" customHeight="1" x14ac:dyDescent="0.25">
      <c r="A129" s="316" t="s">
        <v>151</v>
      </c>
      <c r="B129" s="21">
        <v>970</v>
      </c>
      <c r="C129" s="11" t="s">
        <v>145</v>
      </c>
      <c r="D129" s="11" t="s">
        <v>10</v>
      </c>
      <c r="E129" s="12" t="s">
        <v>152</v>
      </c>
      <c r="F129" s="11" t="s">
        <v>22</v>
      </c>
      <c r="G129" s="28">
        <v>901.84</v>
      </c>
    </row>
    <row r="130" spans="1:7" ht="43.5" customHeight="1" x14ac:dyDescent="0.25">
      <c r="A130" s="102" t="s">
        <v>153</v>
      </c>
      <c r="B130" s="21">
        <v>970</v>
      </c>
      <c r="C130" s="11" t="s">
        <v>145</v>
      </c>
      <c r="D130" s="11" t="s">
        <v>10</v>
      </c>
      <c r="E130" s="12" t="s">
        <v>152</v>
      </c>
      <c r="F130" s="11" t="s">
        <v>28</v>
      </c>
      <c r="G130" s="28">
        <v>1611.64</v>
      </c>
    </row>
    <row r="131" spans="1:7" ht="29.25" customHeight="1" x14ac:dyDescent="0.25">
      <c r="A131" s="102" t="s">
        <v>154</v>
      </c>
      <c r="B131" s="21">
        <v>970</v>
      </c>
      <c r="C131" s="11" t="s">
        <v>145</v>
      </c>
      <c r="D131" s="11" t="s">
        <v>10</v>
      </c>
      <c r="E131" s="12" t="s">
        <v>152</v>
      </c>
      <c r="F131" s="11" t="s">
        <v>30</v>
      </c>
      <c r="G131" s="28">
        <v>10.83</v>
      </c>
    </row>
    <row r="132" spans="1:7" ht="18.75" customHeight="1" x14ac:dyDescent="0.25">
      <c r="A132" s="102"/>
      <c r="B132" s="21"/>
      <c r="C132" s="11"/>
      <c r="D132" s="11"/>
      <c r="E132" s="12"/>
      <c r="F132" s="11"/>
      <c r="G132" s="28"/>
    </row>
    <row r="133" spans="1:7" ht="16.5" x14ac:dyDescent="0.25">
      <c r="A133" s="68"/>
      <c r="B133" s="69"/>
      <c r="C133" s="70"/>
      <c r="D133" s="70"/>
      <c r="E133" s="71"/>
      <c r="F133" s="70"/>
      <c r="G133" s="72"/>
    </row>
    <row r="134" spans="1:7" ht="16.5" x14ac:dyDescent="0.25">
      <c r="A134" s="68"/>
      <c r="B134" s="69"/>
      <c r="C134" s="70"/>
      <c r="D134" s="70"/>
      <c r="E134" s="71"/>
      <c r="F134" s="70"/>
      <c r="G134" s="72"/>
    </row>
    <row r="135" spans="1:7" ht="16.5" x14ac:dyDescent="0.25">
      <c r="A135" s="68" t="s">
        <v>156</v>
      </c>
      <c r="B135" s="69"/>
      <c r="C135" s="70"/>
      <c r="D135" s="70"/>
      <c r="E135" s="71"/>
      <c r="F135" s="70"/>
      <c r="G135" s="72"/>
    </row>
    <row r="136" spans="1:7" ht="16.5" x14ac:dyDescent="0.25">
      <c r="A136" s="68" t="s">
        <v>157</v>
      </c>
      <c r="B136" s="69"/>
      <c r="C136" s="70"/>
      <c r="D136" s="70"/>
      <c r="E136" s="71"/>
      <c r="F136" s="70"/>
      <c r="G136" s="72"/>
    </row>
    <row r="137" spans="1:7" ht="16.5" x14ac:dyDescent="0.25">
      <c r="A137" s="68" t="s">
        <v>158</v>
      </c>
      <c r="B137" s="69"/>
      <c r="C137" s="70"/>
      <c r="D137" s="281" t="s">
        <v>159</v>
      </c>
      <c r="E137" s="281"/>
      <c r="F137" s="281"/>
      <c r="G137" s="281"/>
    </row>
  </sheetData>
  <mergeCells count="11">
    <mergeCell ref="D137:G137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topLeftCell="A15" zoomScale="110" zoomScaleNormal="110" workbookViewId="0">
      <selection activeCell="E6" sqref="E6"/>
    </sheetView>
  </sheetViews>
  <sheetFormatPr defaultRowHeight="15" x14ac:dyDescent="0.25"/>
  <cols>
    <col min="1" max="1" width="54" customWidth="1"/>
    <col min="2" max="2" width="0" hidden="1" customWidth="1"/>
    <col min="3" max="3" width="5.5703125" customWidth="1"/>
    <col min="4" max="4" width="5" customWidth="1"/>
    <col min="5" max="5" width="12.140625" customWidth="1"/>
    <col min="6" max="6" width="6.85546875" customWidth="1"/>
  </cols>
  <sheetData>
    <row r="1" spans="1:9" ht="16.5" hidden="1" x14ac:dyDescent="0.25">
      <c r="A1" s="1"/>
      <c r="B1" s="73"/>
      <c r="C1" s="74"/>
      <c r="D1" s="282"/>
      <c r="E1" s="282"/>
      <c r="F1" s="282"/>
      <c r="G1" s="282"/>
      <c r="H1" s="75"/>
      <c r="I1" s="75"/>
    </row>
    <row r="2" spans="1:9" ht="16.5" hidden="1" x14ac:dyDescent="0.25">
      <c r="A2" s="1"/>
      <c r="B2" s="2"/>
      <c r="C2" s="76"/>
      <c r="D2" s="283"/>
      <c r="E2" s="283"/>
      <c r="F2" s="283"/>
      <c r="G2" s="283"/>
      <c r="H2" s="75"/>
      <c r="I2" s="75"/>
    </row>
    <row r="3" spans="1:9" x14ac:dyDescent="0.25">
      <c r="A3" s="141"/>
      <c r="B3" s="142"/>
      <c r="C3" s="298" t="s">
        <v>204</v>
      </c>
      <c r="D3" s="298"/>
      <c r="E3" s="298"/>
      <c r="F3" s="298"/>
      <c r="G3" s="298"/>
      <c r="H3" s="75"/>
      <c r="I3" s="75"/>
    </row>
    <row r="4" spans="1:9" ht="92.25" customHeight="1" x14ac:dyDescent="0.25">
      <c r="A4" s="141"/>
      <c r="B4" s="142"/>
      <c r="C4" s="299" t="s">
        <v>223</v>
      </c>
      <c r="D4" s="299"/>
      <c r="E4" s="299"/>
      <c r="F4" s="299"/>
      <c r="G4" s="299"/>
      <c r="H4" s="75"/>
      <c r="I4" s="75"/>
    </row>
    <row r="5" spans="1:9" ht="97.5" customHeight="1" x14ac:dyDescent="0.25">
      <c r="A5" s="300" t="s">
        <v>219</v>
      </c>
      <c r="B5" s="300"/>
      <c r="C5" s="300"/>
      <c r="D5" s="300"/>
      <c r="E5" s="300"/>
      <c r="F5" s="300"/>
      <c r="G5" s="300"/>
      <c r="H5" s="77"/>
      <c r="I5" s="77"/>
    </row>
    <row r="6" spans="1:9" x14ac:dyDescent="0.25">
      <c r="A6" s="141"/>
      <c r="B6" s="143"/>
      <c r="C6" s="144"/>
      <c r="D6" s="144"/>
      <c r="E6" s="145"/>
      <c r="F6" s="144"/>
      <c r="G6" s="146" t="s">
        <v>161</v>
      </c>
      <c r="H6" s="77"/>
      <c r="I6" s="77"/>
    </row>
    <row r="7" spans="1:9" ht="15.75" x14ac:dyDescent="0.25">
      <c r="A7" s="301" t="s">
        <v>0</v>
      </c>
      <c r="B7" s="302"/>
      <c r="C7" s="293" t="s">
        <v>2</v>
      </c>
      <c r="D7" s="293" t="s">
        <v>3</v>
      </c>
      <c r="E7" s="287" t="s">
        <v>4</v>
      </c>
      <c r="F7" s="293" t="s">
        <v>5</v>
      </c>
      <c r="G7" s="295" t="s">
        <v>162</v>
      </c>
      <c r="H7" s="78"/>
      <c r="I7" s="78"/>
    </row>
    <row r="8" spans="1:9" x14ac:dyDescent="0.25">
      <c r="A8" s="301"/>
      <c r="B8" s="303"/>
      <c r="C8" s="294"/>
      <c r="D8" s="294"/>
      <c r="E8" s="288"/>
      <c r="F8" s="294"/>
      <c r="G8" s="296"/>
      <c r="H8" s="79"/>
      <c r="I8" s="79"/>
    </row>
    <row r="9" spans="1:9" ht="17.25" customHeight="1" x14ac:dyDescent="0.25">
      <c r="A9" s="147" t="s">
        <v>9</v>
      </c>
      <c r="B9" s="148"/>
      <c r="C9" s="149" t="s">
        <v>10</v>
      </c>
      <c r="D9" s="150"/>
      <c r="E9" s="151"/>
      <c r="F9" s="150"/>
      <c r="G9" s="152">
        <f>G10+G15</f>
        <v>3448.09</v>
      </c>
      <c r="H9" s="80"/>
      <c r="I9" s="80"/>
    </row>
    <row r="10" spans="1:9" ht="27" x14ac:dyDescent="0.25">
      <c r="A10" s="153" t="s">
        <v>11</v>
      </c>
      <c r="B10" s="154"/>
      <c r="C10" s="155" t="s">
        <v>10</v>
      </c>
      <c r="D10" s="155" t="s">
        <v>13</v>
      </c>
      <c r="E10" s="156"/>
      <c r="F10" s="155"/>
      <c r="G10" s="157">
        <f>G11</f>
        <v>736.3</v>
      </c>
      <c r="H10" s="80"/>
      <c r="I10" s="80"/>
    </row>
    <row r="11" spans="1:9" ht="25.5" x14ac:dyDescent="0.25">
      <c r="A11" s="158" t="s">
        <v>14</v>
      </c>
      <c r="B11" s="159"/>
      <c r="C11" s="150" t="s">
        <v>10</v>
      </c>
      <c r="D11" s="150" t="s">
        <v>13</v>
      </c>
      <c r="E11" s="151" t="s">
        <v>15</v>
      </c>
      <c r="F11" s="150"/>
      <c r="G11" s="160">
        <f>G12</f>
        <v>736.3</v>
      </c>
      <c r="H11" s="80"/>
      <c r="I11" s="80"/>
    </row>
    <row r="12" spans="1:9" ht="30.75" customHeight="1" x14ac:dyDescent="0.25">
      <c r="A12" s="158" t="s">
        <v>16</v>
      </c>
      <c r="B12" s="161"/>
      <c r="C12" s="150" t="s">
        <v>10</v>
      </c>
      <c r="D12" s="150" t="s">
        <v>13</v>
      </c>
      <c r="E12" s="150" t="s">
        <v>17</v>
      </c>
      <c r="F12" s="150"/>
      <c r="G12" s="160">
        <f>G13</f>
        <v>736.3</v>
      </c>
      <c r="H12" s="80"/>
      <c r="I12" s="80"/>
    </row>
    <row r="13" spans="1:9" ht="38.25" x14ac:dyDescent="0.25">
      <c r="A13" s="158" t="s">
        <v>18</v>
      </c>
      <c r="B13" s="162"/>
      <c r="C13" s="150" t="s">
        <v>10</v>
      </c>
      <c r="D13" s="150" t="s">
        <v>13</v>
      </c>
      <c r="E13" s="150" t="s">
        <v>19</v>
      </c>
      <c r="F13" s="150"/>
      <c r="G13" s="160">
        <f>G14</f>
        <v>736.3</v>
      </c>
      <c r="H13" s="80"/>
      <c r="I13" s="80"/>
    </row>
    <row r="14" spans="1:9" ht="74.25" customHeight="1" x14ac:dyDescent="0.25">
      <c r="A14" s="163" t="s">
        <v>20</v>
      </c>
      <c r="B14" s="119"/>
      <c r="C14" s="150" t="s">
        <v>10</v>
      </c>
      <c r="D14" s="150" t="s">
        <v>13</v>
      </c>
      <c r="E14" s="151" t="s">
        <v>21</v>
      </c>
      <c r="F14" s="150" t="s">
        <v>22</v>
      </c>
      <c r="G14" s="164">
        <v>736.3</v>
      </c>
      <c r="H14" s="81"/>
      <c r="I14" s="81"/>
    </row>
    <row r="15" spans="1:9" ht="40.5" x14ac:dyDescent="0.25">
      <c r="A15" s="165" t="s">
        <v>23</v>
      </c>
      <c r="B15" s="166"/>
      <c r="C15" s="155" t="s">
        <v>10</v>
      </c>
      <c r="D15" s="155" t="s">
        <v>24</v>
      </c>
      <c r="E15" s="156"/>
      <c r="F15" s="155"/>
      <c r="G15" s="167">
        <f>G16</f>
        <v>2711.79</v>
      </c>
      <c r="H15" s="82"/>
      <c r="I15" s="82"/>
    </row>
    <row r="16" spans="1:9" ht="29.25" customHeight="1" x14ac:dyDescent="0.25">
      <c r="A16" s="158" t="s">
        <v>14</v>
      </c>
      <c r="B16" s="120"/>
      <c r="C16" s="150" t="s">
        <v>10</v>
      </c>
      <c r="D16" s="150" t="s">
        <v>24</v>
      </c>
      <c r="E16" s="151" t="s">
        <v>15</v>
      </c>
      <c r="F16" s="150"/>
      <c r="G16" s="168">
        <f>G17</f>
        <v>2711.79</v>
      </c>
      <c r="H16" s="81"/>
      <c r="I16" s="81"/>
    </row>
    <row r="17" spans="1:9" ht="32.25" customHeight="1" x14ac:dyDescent="0.25">
      <c r="A17" s="158" t="s">
        <v>16</v>
      </c>
      <c r="B17" s="162"/>
      <c r="C17" s="150" t="s">
        <v>10</v>
      </c>
      <c r="D17" s="150" t="s">
        <v>24</v>
      </c>
      <c r="E17" s="150" t="s">
        <v>17</v>
      </c>
      <c r="F17" s="150"/>
      <c r="G17" s="169">
        <f>G18</f>
        <v>2711.79</v>
      </c>
      <c r="H17" s="81"/>
      <c r="I17" s="81"/>
    </row>
    <row r="18" spans="1:9" ht="42.75" customHeight="1" x14ac:dyDescent="0.25">
      <c r="A18" s="158" t="s">
        <v>18</v>
      </c>
      <c r="B18" s="162"/>
      <c r="C18" s="150" t="s">
        <v>10</v>
      </c>
      <c r="D18" s="150" t="s">
        <v>24</v>
      </c>
      <c r="E18" s="150" t="s">
        <v>19</v>
      </c>
      <c r="F18" s="150"/>
      <c r="G18" s="169">
        <f>G19+G20+G21</f>
        <v>2711.79</v>
      </c>
      <c r="H18" s="81"/>
      <c r="I18" s="81"/>
    </row>
    <row r="19" spans="1:9" ht="72.75" customHeight="1" x14ac:dyDescent="0.25">
      <c r="A19" s="158" t="s">
        <v>25</v>
      </c>
      <c r="B19" s="162"/>
      <c r="C19" s="150" t="s">
        <v>10</v>
      </c>
      <c r="D19" s="150" t="s">
        <v>24</v>
      </c>
      <c r="E19" s="151" t="s">
        <v>26</v>
      </c>
      <c r="F19" s="150" t="s">
        <v>22</v>
      </c>
      <c r="G19" s="169">
        <v>1789.69</v>
      </c>
      <c r="H19" s="81"/>
      <c r="I19" s="81"/>
    </row>
    <row r="20" spans="1:9" ht="41.25" customHeight="1" x14ac:dyDescent="0.25">
      <c r="A20" s="170" t="s">
        <v>27</v>
      </c>
      <c r="B20" s="162"/>
      <c r="C20" s="150" t="s">
        <v>10</v>
      </c>
      <c r="D20" s="150" t="s">
        <v>24</v>
      </c>
      <c r="E20" s="151" t="s">
        <v>26</v>
      </c>
      <c r="F20" s="150" t="s">
        <v>28</v>
      </c>
      <c r="G20" s="169">
        <v>869.55</v>
      </c>
      <c r="H20" s="81"/>
      <c r="I20" s="81"/>
    </row>
    <row r="21" spans="1:9" ht="27" customHeight="1" x14ac:dyDescent="0.25">
      <c r="A21" s="171" t="s">
        <v>29</v>
      </c>
      <c r="B21" s="7"/>
      <c r="C21" s="150" t="s">
        <v>10</v>
      </c>
      <c r="D21" s="150" t="s">
        <v>24</v>
      </c>
      <c r="E21" s="151" t="s">
        <v>26</v>
      </c>
      <c r="F21" s="150" t="s">
        <v>30</v>
      </c>
      <c r="G21" s="169">
        <v>52.55</v>
      </c>
      <c r="H21" s="81"/>
      <c r="I21" s="81"/>
    </row>
    <row r="22" spans="1:9" ht="43.5" customHeight="1" x14ac:dyDescent="0.25">
      <c r="A22" s="171" t="s">
        <v>31</v>
      </c>
      <c r="B22" s="7"/>
      <c r="C22" s="150" t="s">
        <v>10</v>
      </c>
      <c r="D22" s="150" t="s">
        <v>24</v>
      </c>
      <c r="E22" s="151" t="s">
        <v>32</v>
      </c>
      <c r="F22" s="150"/>
      <c r="G22" s="169">
        <f>G23+G25</f>
        <v>0</v>
      </c>
      <c r="H22" s="81"/>
      <c r="I22" s="81"/>
    </row>
    <row r="23" spans="1:9" ht="24.75" customHeight="1" x14ac:dyDescent="0.25">
      <c r="A23" s="171" t="s">
        <v>33</v>
      </c>
      <c r="B23" s="162"/>
      <c r="C23" s="150" t="s">
        <v>10</v>
      </c>
      <c r="D23" s="150" t="s">
        <v>24</v>
      </c>
      <c r="E23" s="151" t="s">
        <v>34</v>
      </c>
      <c r="F23" s="150"/>
      <c r="G23" s="169">
        <f>G24</f>
        <v>0</v>
      </c>
      <c r="H23" s="81"/>
      <c r="I23" s="81"/>
    </row>
    <row r="24" spans="1:9" ht="42" customHeight="1" x14ac:dyDescent="0.25">
      <c r="A24" s="170" t="s">
        <v>27</v>
      </c>
      <c r="B24" s="119"/>
      <c r="C24" s="150" t="s">
        <v>35</v>
      </c>
      <c r="D24" s="150" t="s">
        <v>24</v>
      </c>
      <c r="E24" s="151" t="s">
        <v>36</v>
      </c>
      <c r="F24" s="150" t="s">
        <v>28</v>
      </c>
      <c r="G24" s="164"/>
      <c r="H24" s="81"/>
      <c r="I24" s="81"/>
    </row>
    <row r="25" spans="1:9" ht="33" customHeight="1" x14ac:dyDescent="0.25">
      <c r="A25" s="171" t="s">
        <v>37</v>
      </c>
      <c r="B25" s="166"/>
      <c r="C25" s="150" t="s">
        <v>10</v>
      </c>
      <c r="D25" s="150" t="s">
        <v>24</v>
      </c>
      <c r="E25" s="151" t="s">
        <v>38</v>
      </c>
      <c r="F25" s="150"/>
      <c r="G25" s="160">
        <f>G26</f>
        <v>0</v>
      </c>
      <c r="H25" s="83"/>
      <c r="I25" s="83"/>
    </row>
    <row r="26" spans="1:9" ht="43.5" customHeight="1" x14ac:dyDescent="0.25">
      <c r="A26" s="170" t="s">
        <v>27</v>
      </c>
      <c r="B26" s="166"/>
      <c r="C26" s="150" t="s">
        <v>35</v>
      </c>
      <c r="D26" s="150" t="s">
        <v>24</v>
      </c>
      <c r="E26" s="151" t="s">
        <v>39</v>
      </c>
      <c r="F26" s="150" t="s">
        <v>28</v>
      </c>
      <c r="G26" s="160">
        <f>'[1]прил 5'!G28</f>
        <v>0</v>
      </c>
      <c r="H26" s="83"/>
      <c r="I26" s="83"/>
    </row>
    <row r="27" spans="1:9" ht="21" customHeight="1" x14ac:dyDescent="0.25">
      <c r="A27" s="172" t="s">
        <v>40</v>
      </c>
      <c r="B27" s="120"/>
      <c r="C27" s="155" t="s">
        <v>10</v>
      </c>
      <c r="D27" s="155" t="s">
        <v>41</v>
      </c>
      <c r="E27" s="156"/>
      <c r="F27" s="155"/>
      <c r="G27" s="173">
        <f>G28</f>
        <v>147.94999999999999</v>
      </c>
      <c r="H27" s="81"/>
      <c r="I27" s="81"/>
    </row>
    <row r="28" spans="1:9" ht="32.25" customHeight="1" x14ac:dyDescent="0.25">
      <c r="A28" s="158" t="s">
        <v>14</v>
      </c>
      <c r="B28" s="7"/>
      <c r="C28" s="150" t="s">
        <v>10</v>
      </c>
      <c r="D28" s="150" t="s">
        <v>41</v>
      </c>
      <c r="E28" s="151" t="s">
        <v>15</v>
      </c>
      <c r="F28" s="150"/>
      <c r="G28" s="169">
        <f>G29</f>
        <v>147.94999999999999</v>
      </c>
      <c r="H28" s="81"/>
      <c r="I28" s="81"/>
    </row>
    <row r="29" spans="1:9" ht="29.25" customHeight="1" x14ac:dyDescent="0.25">
      <c r="A29" s="158" t="s">
        <v>16</v>
      </c>
      <c r="B29" s="7"/>
      <c r="C29" s="150" t="s">
        <v>10</v>
      </c>
      <c r="D29" s="150" t="s">
        <v>41</v>
      </c>
      <c r="E29" s="150" t="s">
        <v>17</v>
      </c>
      <c r="F29" s="150"/>
      <c r="G29" s="169">
        <f>G30</f>
        <v>147.94999999999999</v>
      </c>
      <c r="H29" s="81"/>
      <c r="I29" s="81"/>
    </row>
    <row r="30" spans="1:9" ht="38.25" customHeight="1" x14ac:dyDescent="0.25">
      <c r="A30" s="158" t="s">
        <v>18</v>
      </c>
      <c r="B30" s="162"/>
      <c r="C30" s="150" t="s">
        <v>10</v>
      </c>
      <c r="D30" s="150" t="s">
        <v>41</v>
      </c>
      <c r="E30" s="150" t="s">
        <v>19</v>
      </c>
      <c r="F30" s="150"/>
      <c r="G30" s="169">
        <f>G31+G32</f>
        <v>147.94999999999999</v>
      </c>
      <c r="H30" s="81"/>
      <c r="I30" s="81"/>
    </row>
    <row r="31" spans="1:9" ht="29.25" customHeight="1" x14ac:dyDescent="0.25">
      <c r="A31" s="174" t="s">
        <v>42</v>
      </c>
      <c r="B31" s="7"/>
      <c r="C31" s="150" t="s">
        <v>10</v>
      </c>
      <c r="D31" s="150" t="s">
        <v>41</v>
      </c>
      <c r="E31" s="150" t="s">
        <v>43</v>
      </c>
      <c r="F31" s="150" t="s">
        <v>28</v>
      </c>
      <c r="G31" s="169">
        <v>19.61</v>
      </c>
      <c r="H31" s="81"/>
      <c r="I31" s="81"/>
    </row>
    <row r="32" spans="1:9" ht="32.25" customHeight="1" x14ac:dyDescent="0.25">
      <c r="A32" s="175" t="s">
        <v>44</v>
      </c>
      <c r="B32" s="162"/>
      <c r="C32" s="176" t="s">
        <v>10</v>
      </c>
      <c r="D32" s="176" t="s">
        <v>41</v>
      </c>
      <c r="E32" s="150" t="s">
        <v>43</v>
      </c>
      <c r="F32" s="176" t="s">
        <v>45</v>
      </c>
      <c r="G32" s="169">
        <v>128.34</v>
      </c>
      <c r="H32" s="81"/>
      <c r="I32" s="81"/>
    </row>
    <row r="33" spans="1:9" ht="31.5" customHeight="1" x14ac:dyDescent="0.25">
      <c r="A33" s="177" t="s">
        <v>46</v>
      </c>
      <c r="B33" s="7"/>
      <c r="C33" s="150" t="s">
        <v>10</v>
      </c>
      <c r="D33" s="150" t="s">
        <v>41</v>
      </c>
      <c r="E33" s="150" t="s">
        <v>43</v>
      </c>
      <c r="F33" s="150" t="s">
        <v>30</v>
      </c>
      <c r="G33" s="169"/>
      <c r="H33" s="81"/>
      <c r="I33" s="81"/>
    </row>
    <row r="34" spans="1:9" ht="50.25" customHeight="1" x14ac:dyDescent="0.25">
      <c r="A34" s="177" t="s">
        <v>47</v>
      </c>
      <c r="B34" s="7"/>
      <c r="C34" s="150" t="s">
        <v>10</v>
      </c>
      <c r="D34" s="150" t="s">
        <v>41</v>
      </c>
      <c r="E34" s="150" t="s">
        <v>48</v>
      </c>
      <c r="F34" s="150"/>
      <c r="G34" s="169">
        <f>G35</f>
        <v>0</v>
      </c>
      <c r="H34" s="81"/>
      <c r="I34" s="81"/>
    </row>
    <row r="35" spans="1:9" ht="33" customHeight="1" x14ac:dyDescent="0.25">
      <c r="A35" s="174" t="s">
        <v>42</v>
      </c>
      <c r="B35" s="162"/>
      <c r="C35" s="150" t="s">
        <v>10</v>
      </c>
      <c r="D35" s="150" t="s">
        <v>41</v>
      </c>
      <c r="E35" s="150" t="s">
        <v>49</v>
      </c>
      <c r="F35" s="150" t="s">
        <v>28</v>
      </c>
      <c r="G35" s="169">
        <f>'[1]прил 5'!G37</f>
        <v>0</v>
      </c>
      <c r="H35" s="81"/>
      <c r="I35" s="81"/>
    </row>
    <row r="36" spans="1:9" x14ac:dyDescent="0.25">
      <c r="A36" s="178" t="s">
        <v>50</v>
      </c>
      <c r="B36" s="162"/>
      <c r="C36" s="149" t="s">
        <v>13</v>
      </c>
      <c r="D36" s="149"/>
      <c r="E36" s="149"/>
      <c r="F36" s="149"/>
      <c r="G36" s="179">
        <f>G37</f>
        <v>196.9</v>
      </c>
      <c r="H36" s="81"/>
      <c r="I36" s="81"/>
    </row>
    <row r="37" spans="1:9" ht="19.5" customHeight="1" x14ac:dyDescent="0.25">
      <c r="A37" s="180" t="s">
        <v>51</v>
      </c>
      <c r="B37" s="7"/>
      <c r="C37" s="155" t="s">
        <v>13</v>
      </c>
      <c r="D37" s="155" t="s">
        <v>52</v>
      </c>
      <c r="E37" s="155"/>
      <c r="F37" s="155"/>
      <c r="G37" s="167">
        <f>G38</f>
        <v>196.9</v>
      </c>
      <c r="H37" s="80"/>
      <c r="I37" s="80"/>
    </row>
    <row r="38" spans="1:9" ht="30" customHeight="1" x14ac:dyDescent="0.25">
      <c r="A38" s="158" t="s">
        <v>14</v>
      </c>
      <c r="B38" s="7"/>
      <c r="C38" s="150" t="s">
        <v>13</v>
      </c>
      <c r="D38" s="150" t="s">
        <v>52</v>
      </c>
      <c r="E38" s="151" t="s">
        <v>15</v>
      </c>
      <c r="F38" s="150"/>
      <c r="G38" s="169">
        <f>G39</f>
        <v>196.9</v>
      </c>
      <c r="H38" s="80"/>
      <c r="I38" s="80"/>
    </row>
    <row r="39" spans="1:9" ht="33" customHeight="1" x14ac:dyDescent="0.25">
      <c r="A39" s="158" t="s">
        <v>16</v>
      </c>
      <c r="B39" s="162"/>
      <c r="C39" s="150" t="s">
        <v>13</v>
      </c>
      <c r="D39" s="150" t="s">
        <v>52</v>
      </c>
      <c r="E39" s="150" t="s">
        <v>17</v>
      </c>
      <c r="F39" s="150"/>
      <c r="G39" s="169">
        <f>G40</f>
        <v>196.9</v>
      </c>
      <c r="H39" s="80"/>
      <c r="I39" s="80"/>
    </row>
    <row r="40" spans="1:9" ht="54" customHeight="1" x14ac:dyDescent="0.25">
      <c r="A40" s="177" t="s">
        <v>47</v>
      </c>
      <c r="B40" s="162"/>
      <c r="C40" s="150" t="s">
        <v>13</v>
      </c>
      <c r="D40" s="150" t="s">
        <v>52</v>
      </c>
      <c r="E40" s="150" t="s">
        <v>48</v>
      </c>
      <c r="F40" s="150"/>
      <c r="G40" s="169">
        <f>G41+G42</f>
        <v>196.9</v>
      </c>
      <c r="H40" s="80"/>
      <c r="I40" s="80"/>
    </row>
    <row r="41" spans="1:9" ht="76.5" x14ac:dyDescent="0.25">
      <c r="A41" s="163" t="s">
        <v>53</v>
      </c>
      <c r="B41" s="162"/>
      <c r="C41" s="176" t="s">
        <v>13</v>
      </c>
      <c r="D41" s="176" t="s">
        <v>52</v>
      </c>
      <c r="E41" s="181" t="s">
        <v>54</v>
      </c>
      <c r="F41" s="176" t="s">
        <v>22</v>
      </c>
      <c r="G41" s="169">
        <v>176.3</v>
      </c>
      <c r="H41" s="80"/>
      <c r="I41" s="80"/>
    </row>
    <row r="42" spans="1:9" ht="51.75" customHeight="1" x14ac:dyDescent="0.25">
      <c r="A42" s="163" t="s">
        <v>55</v>
      </c>
      <c r="B42" s="7"/>
      <c r="C42" s="150" t="s">
        <v>13</v>
      </c>
      <c r="D42" s="150" t="s">
        <v>52</v>
      </c>
      <c r="E42" s="181" t="s">
        <v>54</v>
      </c>
      <c r="F42" s="150" t="s">
        <v>28</v>
      </c>
      <c r="G42" s="169">
        <v>20.6</v>
      </c>
      <c r="H42" s="81"/>
      <c r="I42" s="81"/>
    </row>
    <row r="43" spans="1:9" ht="32.25" customHeight="1" x14ac:dyDescent="0.25">
      <c r="A43" s="182" t="s">
        <v>56</v>
      </c>
      <c r="B43" s="183"/>
      <c r="C43" s="149" t="s">
        <v>52</v>
      </c>
      <c r="D43" s="149"/>
      <c r="E43" s="184"/>
      <c r="F43" s="149"/>
      <c r="G43" s="185">
        <f>G44</f>
        <v>18.05</v>
      </c>
      <c r="H43" s="81"/>
      <c r="I43" s="81"/>
    </row>
    <row r="44" spans="1:9" ht="40.5" x14ac:dyDescent="0.25">
      <c r="A44" s="165" t="s">
        <v>57</v>
      </c>
      <c r="B44" s="166"/>
      <c r="C44" s="155" t="s">
        <v>52</v>
      </c>
      <c r="D44" s="155" t="s">
        <v>206</v>
      </c>
      <c r="E44" s="186"/>
      <c r="F44" s="155"/>
      <c r="G44" s="167">
        <f>G47</f>
        <v>18.05</v>
      </c>
      <c r="H44" s="81"/>
      <c r="I44" s="81"/>
    </row>
    <row r="45" spans="1:9" ht="25.5" x14ac:dyDescent="0.25">
      <c r="A45" s="158" t="s">
        <v>14</v>
      </c>
      <c r="B45" s="187"/>
      <c r="C45" s="150" t="s">
        <v>52</v>
      </c>
      <c r="D45" s="150" t="s">
        <v>206</v>
      </c>
      <c r="E45" s="151" t="s">
        <v>15</v>
      </c>
      <c r="F45" s="150"/>
      <c r="G45" s="168"/>
      <c r="H45" s="81"/>
      <c r="I45" s="81"/>
    </row>
    <row r="46" spans="1:9" ht="25.5" x14ac:dyDescent="0.25">
      <c r="A46" s="158" t="s">
        <v>59</v>
      </c>
      <c r="B46" s="7"/>
      <c r="C46" s="150" t="s">
        <v>52</v>
      </c>
      <c r="D46" s="150" t="s">
        <v>206</v>
      </c>
      <c r="E46" s="150" t="s">
        <v>60</v>
      </c>
      <c r="F46" s="150"/>
      <c r="G46" s="169"/>
      <c r="H46" s="81"/>
      <c r="I46" s="81"/>
    </row>
    <row r="47" spans="1:9" ht="25.5" x14ac:dyDescent="0.25">
      <c r="A47" s="163" t="s">
        <v>160</v>
      </c>
      <c r="B47" s="119"/>
      <c r="C47" s="150" t="s">
        <v>61</v>
      </c>
      <c r="D47" s="150" t="s">
        <v>206</v>
      </c>
      <c r="E47" s="181" t="s">
        <v>62</v>
      </c>
      <c r="F47" s="150"/>
      <c r="G47" s="164">
        <f>G48</f>
        <v>18.05</v>
      </c>
      <c r="H47" s="81"/>
      <c r="I47" s="81"/>
    </row>
    <row r="48" spans="1:9" ht="39" x14ac:dyDescent="0.25">
      <c r="A48" s="188" t="s">
        <v>63</v>
      </c>
      <c r="B48" s="166"/>
      <c r="C48" s="176" t="s">
        <v>52</v>
      </c>
      <c r="D48" s="176" t="s">
        <v>206</v>
      </c>
      <c r="E48" s="181" t="s">
        <v>64</v>
      </c>
      <c r="F48" s="176" t="s">
        <v>28</v>
      </c>
      <c r="G48" s="169">
        <v>18.05</v>
      </c>
      <c r="H48" s="81"/>
      <c r="I48" s="81"/>
    </row>
    <row r="49" spans="1:9" ht="26.25" x14ac:dyDescent="0.25">
      <c r="A49" s="188" t="s">
        <v>65</v>
      </c>
      <c r="B49" s="166"/>
      <c r="C49" s="150" t="s">
        <v>61</v>
      </c>
      <c r="D49" s="150" t="s">
        <v>206</v>
      </c>
      <c r="E49" s="181" t="s">
        <v>66</v>
      </c>
      <c r="F49" s="176"/>
      <c r="G49" s="169">
        <f>G50</f>
        <v>0</v>
      </c>
      <c r="H49" s="81"/>
      <c r="I49" s="81"/>
    </row>
    <row r="50" spans="1:9" ht="39" x14ac:dyDescent="0.25">
      <c r="A50" s="188" t="s">
        <v>67</v>
      </c>
      <c r="B50" s="189"/>
      <c r="C50" s="176" t="s">
        <v>52</v>
      </c>
      <c r="D50" s="176" t="s">
        <v>206</v>
      </c>
      <c r="E50" s="181" t="s">
        <v>68</v>
      </c>
      <c r="F50" s="176" t="s">
        <v>28</v>
      </c>
      <c r="G50" s="169"/>
      <c r="H50" s="81"/>
      <c r="I50" s="81"/>
    </row>
    <row r="51" spans="1:9" ht="39" x14ac:dyDescent="0.25">
      <c r="A51" s="188" t="s">
        <v>69</v>
      </c>
      <c r="B51" s="166"/>
      <c r="C51" s="150" t="s">
        <v>61</v>
      </c>
      <c r="D51" s="150" t="s">
        <v>206</v>
      </c>
      <c r="E51" s="181" t="s">
        <v>70</v>
      </c>
      <c r="F51" s="176"/>
      <c r="G51" s="169">
        <f>G52</f>
        <v>0</v>
      </c>
      <c r="H51" s="81"/>
      <c r="I51" s="81"/>
    </row>
    <row r="52" spans="1:9" ht="39" x14ac:dyDescent="0.25">
      <c r="A52" s="188" t="s">
        <v>71</v>
      </c>
      <c r="B52" s="189"/>
      <c r="C52" s="150" t="s">
        <v>61</v>
      </c>
      <c r="D52" s="150" t="s">
        <v>206</v>
      </c>
      <c r="E52" s="181" t="s">
        <v>72</v>
      </c>
      <c r="F52" s="176" t="s">
        <v>28</v>
      </c>
      <c r="G52" s="169"/>
      <c r="H52" s="81"/>
      <c r="I52" s="81"/>
    </row>
    <row r="53" spans="1:9" x14ac:dyDescent="0.25">
      <c r="A53" s="188" t="s">
        <v>73</v>
      </c>
      <c r="B53" s="166"/>
      <c r="C53" s="150" t="s">
        <v>61</v>
      </c>
      <c r="D53" s="150" t="s">
        <v>206</v>
      </c>
      <c r="E53" s="181" t="s">
        <v>74</v>
      </c>
      <c r="F53" s="176"/>
      <c r="G53" s="169">
        <f>G54</f>
        <v>0</v>
      </c>
      <c r="H53" s="81"/>
      <c r="I53" s="81"/>
    </row>
    <row r="54" spans="1:9" ht="39" x14ac:dyDescent="0.25">
      <c r="A54" s="188" t="s">
        <v>71</v>
      </c>
      <c r="B54" s="189"/>
      <c r="C54" s="176" t="s">
        <v>52</v>
      </c>
      <c r="D54" s="176" t="s">
        <v>206</v>
      </c>
      <c r="E54" s="181" t="s">
        <v>163</v>
      </c>
      <c r="F54" s="176" t="s">
        <v>28</v>
      </c>
      <c r="G54" s="169"/>
      <c r="H54" s="84"/>
      <c r="I54" s="84"/>
    </row>
    <row r="55" spans="1:9" ht="26.25" x14ac:dyDescent="0.25">
      <c r="A55" s="188" t="s">
        <v>76</v>
      </c>
      <c r="B55" s="166"/>
      <c r="C55" s="150" t="s">
        <v>61</v>
      </c>
      <c r="D55" s="150" t="s">
        <v>206</v>
      </c>
      <c r="E55" s="181" t="s">
        <v>77</v>
      </c>
      <c r="F55" s="176"/>
      <c r="G55" s="169"/>
      <c r="H55" s="84"/>
      <c r="I55" s="84"/>
    </row>
    <row r="56" spans="1:9" ht="39" x14ac:dyDescent="0.25">
      <c r="A56" s="188" t="s">
        <v>71</v>
      </c>
      <c r="B56" s="189"/>
      <c r="C56" s="150" t="s">
        <v>61</v>
      </c>
      <c r="D56" s="150" t="s">
        <v>206</v>
      </c>
      <c r="E56" s="181" t="s">
        <v>78</v>
      </c>
      <c r="F56" s="176" t="s">
        <v>28</v>
      </c>
      <c r="G56" s="169"/>
      <c r="H56" s="84"/>
      <c r="I56" s="84"/>
    </row>
    <row r="57" spans="1:9" ht="16.5" x14ac:dyDescent="0.25">
      <c r="A57" s="190" t="s">
        <v>79</v>
      </c>
      <c r="B57" s="191"/>
      <c r="C57" s="149" t="s">
        <v>24</v>
      </c>
      <c r="D57" s="149"/>
      <c r="E57" s="184"/>
      <c r="F57" s="192"/>
      <c r="G57" s="169">
        <f>G58+G64</f>
        <v>3669.12</v>
      </c>
      <c r="H57" s="84"/>
      <c r="I57" s="84"/>
    </row>
    <row r="58" spans="1:9" ht="15.75" customHeight="1" x14ac:dyDescent="0.25">
      <c r="A58" s="193" t="s">
        <v>80</v>
      </c>
      <c r="B58" s="194"/>
      <c r="C58" s="155" t="s">
        <v>24</v>
      </c>
      <c r="D58" s="155" t="s">
        <v>58</v>
      </c>
      <c r="E58" s="186"/>
      <c r="F58" s="195"/>
      <c r="G58" s="160">
        <f>G59+G62</f>
        <v>3669.12</v>
      </c>
      <c r="H58" s="85"/>
      <c r="I58" s="85"/>
    </row>
    <row r="59" spans="1:9" ht="25.5" x14ac:dyDescent="0.25">
      <c r="A59" s="158" t="s">
        <v>14</v>
      </c>
      <c r="B59" s="194"/>
      <c r="C59" s="150" t="s">
        <v>24</v>
      </c>
      <c r="D59" s="150" t="s">
        <v>58</v>
      </c>
      <c r="E59" s="181" t="s">
        <v>15</v>
      </c>
      <c r="F59" s="176"/>
      <c r="G59" s="160">
        <f>G60</f>
        <v>2568.0500000000002</v>
      </c>
      <c r="H59" s="85"/>
      <c r="I59" s="85"/>
    </row>
    <row r="60" spans="1:9" ht="26.25" x14ac:dyDescent="0.25">
      <c r="A60" s="188" t="s">
        <v>81</v>
      </c>
      <c r="B60" s="194"/>
      <c r="C60" s="150" t="s">
        <v>24</v>
      </c>
      <c r="D60" s="150" t="s">
        <v>58</v>
      </c>
      <c r="E60" s="181" t="s">
        <v>82</v>
      </c>
      <c r="F60" s="176"/>
      <c r="G60" s="160">
        <f>G61</f>
        <v>2568.0500000000002</v>
      </c>
      <c r="H60" s="85"/>
      <c r="I60" s="85"/>
    </row>
    <row r="61" spans="1:9" ht="30" customHeight="1" x14ac:dyDescent="0.25">
      <c r="A61" s="188" t="s">
        <v>83</v>
      </c>
      <c r="B61" s="194"/>
      <c r="C61" s="150" t="s">
        <v>24</v>
      </c>
      <c r="D61" s="150" t="s">
        <v>58</v>
      </c>
      <c r="E61" s="181" t="s">
        <v>84</v>
      </c>
      <c r="F61" s="176"/>
      <c r="G61" s="160">
        <f>G63</f>
        <v>2568.0500000000002</v>
      </c>
      <c r="H61" s="85"/>
      <c r="I61" s="85"/>
    </row>
    <row r="62" spans="1:9" ht="30" customHeight="1" x14ac:dyDescent="0.25">
      <c r="A62" s="188" t="s">
        <v>212</v>
      </c>
      <c r="B62" s="194"/>
      <c r="C62" s="150" t="s">
        <v>24</v>
      </c>
      <c r="D62" s="150" t="s">
        <v>58</v>
      </c>
      <c r="E62" s="181" t="s">
        <v>214</v>
      </c>
      <c r="F62" s="176" t="s">
        <v>215</v>
      </c>
      <c r="G62" s="160">
        <v>1101.07</v>
      </c>
      <c r="H62" s="85"/>
      <c r="I62" s="85"/>
    </row>
    <row r="63" spans="1:9" ht="39" x14ac:dyDescent="0.25">
      <c r="A63" s="177" t="s">
        <v>85</v>
      </c>
      <c r="B63" s="196"/>
      <c r="C63" s="150" t="s">
        <v>24</v>
      </c>
      <c r="D63" s="150" t="s">
        <v>58</v>
      </c>
      <c r="E63" s="151" t="s">
        <v>86</v>
      </c>
      <c r="F63" s="150" t="s">
        <v>28</v>
      </c>
      <c r="G63" s="160">
        <v>2568.0500000000002</v>
      </c>
      <c r="H63" s="85"/>
      <c r="I63" s="85"/>
    </row>
    <row r="64" spans="1:9" ht="16.5" x14ac:dyDescent="0.25">
      <c r="A64" s="197" t="s">
        <v>87</v>
      </c>
      <c r="B64" s="196"/>
      <c r="C64" s="155" t="s">
        <v>24</v>
      </c>
      <c r="D64" s="155" t="s">
        <v>88</v>
      </c>
      <c r="E64" s="156"/>
      <c r="F64" s="155"/>
      <c r="G64" s="198">
        <f>G65</f>
        <v>0</v>
      </c>
      <c r="H64" s="85"/>
      <c r="I64" s="85"/>
    </row>
    <row r="65" spans="1:9" ht="25.5" x14ac:dyDescent="0.25">
      <c r="A65" s="158" t="s">
        <v>14</v>
      </c>
      <c r="B65" s="194"/>
      <c r="C65" s="150" t="s">
        <v>24</v>
      </c>
      <c r="D65" s="150" t="s">
        <v>88</v>
      </c>
      <c r="E65" s="181" t="s">
        <v>15</v>
      </c>
      <c r="F65" s="150"/>
      <c r="G65" s="160">
        <f>G66</f>
        <v>0</v>
      </c>
      <c r="H65" s="85"/>
      <c r="I65" s="85"/>
    </row>
    <row r="66" spans="1:9" ht="26.25" x14ac:dyDescent="0.25">
      <c r="A66" s="188" t="s">
        <v>81</v>
      </c>
      <c r="B66" s="194"/>
      <c r="C66" s="150" t="s">
        <v>24</v>
      </c>
      <c r="D66" s="150" t="s">
        <v>88</v>
      </c>
      <c r="E66" s="181" t="s">
        <v>82</v>
      </c>
      <c r="F66" s="150"/>
      <c r="G66" s="160">
        <f>G67</f>
        <v>0</v>
      </c>
      <c r="H66" s="85"/>
      <c r="I66" s="85"/>
    </row>
    <row r="67" spans="1:9" ht="26.25" x14ac:dyDescent="0.25">
      <c r="A67" s="177" t="s">
        <v>89</v>
      </c>
      <c r="B67" s="194"/>
      <c r="C67" s="150" t="s">
        <v>24</v>
      </c>
      <c r="D67" s="150" t="s">
        <v>88</v>
      </c>
      <c r="E67" s="151" t="s">
        <v>90</v>
      </c>
      <c r="F67" s="150"/>
      <c r="G67" s="160">
        <f>G68</f>
        <v>0</v>
      </c>
      <c r="H67" s="85"/>
      <c r="I67" s="85"/>
    </row>
    <row r="68" spans="1:9" ht="39" x14ac:dyDescent="0.25">
      <c r="A68" s="177" t="s">
        <v>91</v>
      </c>
      <c r="B68" s="194"/>
      <c r="C68" s="150" t="s">
        <v>24</v>
      </c>
      <c r="D68" s="150" t="s">
        <v>88</v>
      </c>
      <c r="E68" s="151" t="s">
        <v>92</v>
      </c>
      <c r="F68" s="150" t="s">
        <v>28</v>
      </c>
      <c r="G68" s="160"/>
      <c r="H68" s="85"/>
      <c r="I68" s="85"/>
    </row>
    <row r="69" spans="1:9" ht="15.75" customHeight="1" x14ac:dyDescent="0.25">
      <c r="A69" s="199" t="s">
        <v>93</v>
      </c>
      <c r="B69" s="194"/>
      <c r="C69" s="149" t="s">
        <v>94</v>
      </c>
      <c r="D69" s="149"/>
      <c r="E69" s="200"/>
      <c r="F69" s="149"/>
      <c r="G69" s="157">
        <v>4716.1000000000004</v>
      </c>
      <c r="H69" s="85"/>
      <c r="I69" s="85"/>
    </row>
    <row r="70" spans="1:9" x14ac:dyDescent="0.25">
      <c r="A70" s="197" t="s">
        <v>95</v>
      </c>
      <c r="B70" s="194"/>
      <c r="C70" s="155" t="s">
        <v>94</v>
      </c>
      <c r="D70" s="155" t="s">
        <v>52</v>
      </c>
      <c r="E70" s="156"/>
      <c r="F70" s="155"/>
      <c r="G70" s="198">
        <v>4399.7</v>
      </c>
      <c r="H70" s="86"/>
      <c r="I70" s="86"/>
    </row>
    <row r="71" spans="1:9" ht="25.5" x14ac:dyDescent="0.25">
      <c r="A71" s="158" t="s">
        <v>14</v>
      </c>
      <c r="B71" s="194"/>
      <c r="C71" s="150" t="s">
        <v>94</v>
      </c>
      <c r="D71" s="150" t="s">
        <v>52</v>
      </c>
      <c r="E71" s="151" t="s">
        <v>15</v>
      </c>
      <c r="F71" s="150"/>
      <c r="G71" s="160">
        <v>4399.7</v>
      </c>
      <c r="H71" s="86"/>
      <c r="I71" s="86"/>
    </row>
    <row r="72" spans="1:9" ht="26.25" x14ac:dyDescent="0.25">
      <c r="A72" s="188" t="s">
        <v>81</v>
      </c>
      <c r="B72" s="194"/>
      <c r="C72" s="150" t="s">
        <v>94</v>
      </c>
      <c r="D72" s="150" t="s">
        <v>52</v>
      </c>
      <c r="E72" s="151" t="s">
        <v>82</v>
      </c>
      <c r="F72" s="150"/>
      <c r="G72" s="160">
        <v>5559.4</v>
      </c>
      <c r="H72" s="86"/>
      <c r="I72" s="86"/>
    </row>
    <row r="73" spans="1:9" x14ac:dyDescent="0.25">
      <c r="A73" s="177" t="s">
        <v>96</v>
      </c>
      <c r="B73" s="194"/>
      <c r="C73" s="150" t="s">
        <v>94</v>
      </c>
      <c r="D73" s="150" t="s">
        <v>52</v>
      </c>
      <c r="E73" s="151" t="s">
        <v>97</v>
      </c>
      <c r="F73" s="150"/>
      <c r="G73" s="160">
        <f>G74+G75</f>
        <v>585.63</v>
      </c>
      <c r="H73" s="86"/>
      <c r="I73" s="86"/>
    </row>
    <row r="74" spans="1:9" ht="26.25" x14ac:dyDescent="0.25">
      <c r="A74" s="175" t="s">
        <v>98</v>
      </c>
      <c r="B74" s="194"/>
      <c r="C74" s="176" t="s">
        <v>94</v>
      </c>
      <c r="D74" s="176" t="s">
        <v>52</v>
      </c>
      <c r="E74" s="151" t="s">
        <v>99</v>
      </c>
      <c r="F74" s="176" t="s">
        <v>28</v>
      </c>
      <c r="G74" s="160">
        <v>416.81</v>
      </c>
      <c r="H74" s="86"/>
      <c r="I74" s="86"/>
    </row>
    <row r="75" spans="1:9" ht="26.25" x14ac:dyDescent="0.25">
      <c r="A75" s="201" t="s">
        <v>216</v>
      </c>
      <c r="B75" s="194"/>
      <c r="C75" s="176" t="s">
        <v>94</v>
      </c>
      <c r="D75" s="176" t="s">
        <v>52</v>
      </c>
      <c r="E75" s="151" t="s">
        <v>220</v>
      </c>
      <c r="F75" s="176" t="s">
        <v>215</v>
      </c>
      <c r="G75" s="160">
        <v>168.82</v>
      </c>
      <c r="H75" s="86"/>
      <c r="I75" s="86"/>
    </row>
    <row r="76" spans="1:9" ht="28.5" customHeight="1" x14ac:dyDescent="0.25">
      <c r="A76" s="201" t="s">
        <v>100</v>
      </c>
      <c r="B76" s="194"/>
      <c r="C76" s="176" t="s">
        <v>94</v>
      </c>
      <c r="D76" s="176" t="s">
        <v>52</v>
      </c>
      <c r="E76" s="151" t="s">
        <v>101</v>
      </c>
      <c r="F76" s="176"/>
      <c r="G76" s="160">
        <f>G77</f>
        <v>517.24</v>
      </c>
      <c r="H76" s="86"/>
      <c r="I76" s="86"/>
    </row>
    <row r="77" spans="1:9" ht="39" x14ac:dyDescent="0.25">
      <c r="A77" s="202" t="s">
        <v>102</v>
      </c>
      <c r="B77" s="194"/>
      <c r="C77" s="150" t="s">
        <v>94</v>
      </c>
      <c r="D77" s="150" t="s">
        <v>52</v>
      </c>
      <c r="E77" s="151" t="s">
        <v>164</v>
      </c>
      <c r="F77" s="150" t="s">
        <v>28</v>
      </c>
      <c r="G77" s="160">
        <v>517.24</v>
      </c>
      <c r="H77" s="86"/>
      <c r="I77" s="86"/>
    </row>
    <row r="78" spans="1:9" x14ac:dyDescent="0.25">
      <c r="A78" s="203" t="s">
        <v>104</v>
      </c>
      <c r="B78" s="204"/>
      <c r="C78" s="192" t="s">
        <v>94</v>
      </c>
      <c r="D78" s="192" t="s">
        <v>165</v>
      </c>
      <c r="E78" s="200" t="s">
        <v>105</v>
      </c>
      <c r="F78" s="192"/>
      <c r="G78" s="157">
        <f>G79+G80+G81</f>
        <v>316.40999999999997</v>
      </c>
      <c r="H78" s="86"/>
      <c r="I78" s="86"/>
    </row>
    <row r="79" spans="1:9" ht="39" x14ac:dyDescent="0.25">
      <c r="A79" s="202" t="s">
        <v>102</v>
      </c>
      <c r="B79" s="204"/>
      <c r="C79" s="176" t="s">
        <v>94</v>
      </c>
      <c r="D79" s="176" t="s">
        <v>165</v>
      </c>
      <c r="E79" s="151" t="s">
        <v>105</v>
      </c>
      <c r="F79" s="176" t="s">
        <v>22</v>
      </c>
      <c r="G79" s="157">
        <v>305.2</v>
      </c>
      <c r="H79" s="86"/>
      <c r="I79" s="86"/>
    </row>
    <row r="80" spans="1:9" ht="39" x14ac:dyDescent="0.25">
      <c r="A80" s="202" t="s">
        <v>102</v>
      </c>
      <c r="B80" s="204"/>
      <c r="C80" s="176" t="s">
        <v>94</v>
      </c>
      <c r="D80" s="176" t="s">
        <v>165</v>
      </c>
      <c r="E80" s="151" t="s">
        <v>105</v>
      </c>
      <c r="F80" s="176" t="s">
        <v>28</v>
      </c>
      <c r="G80" s="157">
        <v>8.14</v>
      </c>
      <c r="H80" s="86"/>
      <c r="I80" s="86"/>
    </row>
    <row r="81" spans="1:9" ht="39" x14ac:dyDescent="0.25">
      <c r="A81" s="202" t="s">
        <v>102</v>
      </c>
      <c r="B81" s="194"/>
      <c r="C81" s="150" t="s">
        <v>94</v>
      </c>
      <c r="D81" s="150" t="s">
        <v>52</v>
      </c>
      <c r="E81" s="151" t="s">
        <v>105</v>
      </c>
      <c r="F81" s="150" t="s">
        <v>30</v>
      </c>
      <c r="G81" s="160">
        <v>3.07</v>
      </c>
      <c r="H81" s="86"/>
      <c r="I81" s="86"/>
    </row>
    <row r="82" spans="1:9" x14ac:dyDescent="0.25">
      <c r="A82" s="201" t="s">
        <v>106</v>
      </c>
      <c r="B82" s="194"/>
      <c r="C82" s="176" t="s">
        <v>94</v>
      </c>
      <c r="D82" s="176" t="s">
        <v>52</v>
      </c>
      <c r="E82" s="151" t="s">
        <v>107</v>
      </c>
      <c r="F82" s="176"/>
      <c r="G82" s="160"/>
      <c r="H82" s="86"/>
      <c r="I82" s="86"/>
    </row>
    <row r="83" spans="1:9" ht="39" x14ac:dyDescent="0.25">
      <c r="A83" s="202" t="s">
        <v>102</v>
      </c>
      <c r="B83" s="194"/>
      <c r="C83" s="150" t="s">
        <v>94</v>
      </c>
      <c r="D83" s="150" t="s">
        <v>52</v>
      </c>
      <c r="E83" s="151" t="s">
        <v>108</v>
      </c>
      <c r="F83" s="150" t="s">
        <v>28</v>
      </c>
      <c r="G83" s="160"/>
      <c r="H83" s="86"/>
      <c r="I83" s="86"/>
    </row>
    <row r="84" spans="1:9" ht="26.25" x14ac:dyDescent="0.25">
      <c r="A84" s="201" t="s">
        <v>89</v>
      </c>
      <c r="B84" s="194"/>
      <c r="C84" s="176" t="s">
        <v>94</v>
      </c>
      <c r="D84" s="176" t="s">
        <v>52</v>
      </c>
      <c r="E84" s="151" t="s">
        <v>90</v>
      </c>
      <c r="F84" s="150"/>
      <c r="G84" s="160">
        <v>2380.4699999999998</v>
      </c>
      <c r="H84" s="86"/>
      <c r="I84" s="86"/>
    </row>
    <row r="85" spans="1:9" ht="39" x14ac:dyDescent="0.25">
      <c r="A85" s="202" t="s">
        <v>102</v>
      </c>
      <c r="B85" s="194"/>
      <c r="C85" s="150" t="s">
        <v>94</v>
      </c>
      <c r="D85" s="150" t="s">
        <v>52</v>
      </c>
      <c r="E85" s="151" t="s">
        <v>109</v>
      </c>
      <c r="F85" s="150" t="s">
        <v>28</v>
      </c>
      <c r="G85" s="160">
        <v>2376.29</v>
      </c>
      <c r="H85" s="86"/>
      <c r="I85" s="86"/>
    </row>
    <row r="86" spans="1:9" x14ac:dyDescent="0.25">
      <c r="A86" s="201" t="s">
        <v>110</v>
      </c>
      <c r="B86" s="194"/>
      <c r="C86" s="176" t="s">
        <v>94</v>
      </c>
      <c r="D86" s="176" t="s">
        <v>52</v>
      </c>
      <c r="E86" s="151" t="s">
        <v>111</v>
      </c>
      <c r="F86" s="150"/>
      <c r="G86" s="160">
        <f>G87</f>
        <v>0</v>
      </c>
      <c r="H86" s="86"/>
      <c r="I86" s="86"/>
    </row>
    <row r="87" spans="1:9" ht="39" x14ac:dyDescent="0.25">
      <c r="A87" s="202" t="s">
        <v>102</v>
      </c>
      <c r="B87" s="194"/>
      <c r="C87" s="150" t="s">
        <v>94</v>
      </c>
      <c r="D87" s="150" t="s">
        <v>52</v>
      </c>
      <c r="E87" s="151" t="s">
        <v>112</v>
      </c>
      <c r="F87" s="150" t="s">
        <v>28</v>
      </c>
      <c r="G87" s="160"/>
      <c r="H87" s="86"/>
      <c r="I87" s="86"/>
    </row>
    <row r="88" spans="1:9" ht="26.25" x14ac:dyDescent="0.25">
      <c r="A88" s="201" t="s">
        <v>113</v>
      </c>
      <c r="B88" s="194"/>
      <c r="C88" s="176" t="s">
        <v>94</v>
      </c>
      <c r="D88" s="176" t="s">
        <v>52</v>
      </c>
      <c r="E88" s="151" t="s">
        <v>114</v>
      </c>
      <c r="F88" s="150"/>
      <c r="G88" s="160">
        <f>G89</f>
        <v>0</v>
      </c>
      <c r="H88" s="86"/>
      <c r="I88" s="86"/>
    </row>
    <row r="89" spans="1:9" ht="39" x14ac:dyDescent="0.25">
      <c r="A89" s="202" t="s">
        <v>102</v>
      </c>
      <c r="B89" s="194"/>
      <c r="C89" s="150" t="s">
        <v>94</v>
      </c>
      <c r="D89" s="150" t="s">
        <v>52</v>
      </c>
      <c r="E89" s="151" t="s">
        <v>115</v>
      </c>
      <c r="F89" s="150" t="s">
        <v>28</v>
      </c>
      <c r="G89" s="160"/>
      <c r="H89" s="86"/>
      <c r="I89" s="86"/>
    </row>
    <row r="90" spans="1:9" ht="26.25" x14ac:dyDescent="0.25">
      <c r="A90" s="201" t="s">
        <v>116</v>
      </c>
      <c r="B90" s="194"/>
      <c r="C90" s="176" t="s">
        <v>94</v>
      </c>
      <c r="D90" s="176" t="s">
        <v>52</v>
      </c>
      <c r="E90" s="151" t="s">
        <v>117</v>
      </c>
      <c r="F90" s="150"/>
      <c r="G90" s="160">
        <f>G91</f>
        <v>118.05</v>
      </c>
      <c r="H90" s="86"/>
      <c r="I90" s="86"/>
    </row>
    <row r="91" spans="1:9" ht="39" x14ac:dyDescent="0.25">
      <c r="A91" s="202" t="s">
        <v>102</v>
      </c>
      <c r="B91" s="194"/>
      <c r="C91" s="150" t="s">
        <v>94</v>
      </c>
      <c r="D91" s="150" t="s">
        <v>52</v>
      </c>
      <c r="E91" s="151" t="s">
        <v>118</v>
      </c>
      <c r="F91" s="150" t="s">
        <v>28</v>
      </c>
      <c r="G91" s="160">
        <v>118.05</v>
      </c>
      <c r="H91" s="86"/>
      <c r="I91" s="86"/>
    </row>
    <row r="92" spans="1:9" ht="39" x14ac:dyDescent="0.25">
      <c r="A92" s="202" t="s">
        <v>102</v>
      </c>
      <c r="B92" s="194"/>
      <c r="C92" s="150" t="s">
        <v>94</v>
      </c>
      <c r="D92" s="150" t="s">
        <v>52</v>
      </c>
      <c r="E92" s="151" t="s">
        <v>118</v>
      </c>
      <c r="F92" s="150" t="s">
        <v>30</v>
      </c>
      <c r="G92" s="160"/>
      <c r="H92" s="86"/>
      <c r="I92" s="86"/>
    </row>
    <row r="93" spans="1:9" ht="26.25" x14ac:dyDescent="0.25">
      <c r="A93" s="205" t="s">
        <v>209</v>
      </c>
      <c r="B93" s="194"/>
      <c r="C93" s="150" t="s">
        <v>94</v>
      </c>
      <c r="D93" s="150" t="s">
        <v>52</v>
      </c>
      <c r="E93" s="151" t="s">
        <v>207</v>
      </c>
      <c r="F93" s="150"/>
      <c r="G93" s="160">
        <f>G94</f>
        <v>802.47</v>
      </c>
      <c r="H93" s="86"/>
      <c r="I93" s="86"/>
    </row>
    <row r="94" spans="1:9" ht="26.25" x14ac:dyDescent="0.25">
      <c r="A94" s="206" t="s">
        <v>98</v>
      </c>
      <c r="B94" s="194"/>
      <c r="C94" s="150" t="s">
        <v>94</v>
      </c>
      <c r="D94" s="150" t="s">
        <v>52</v>
      </c>
      <c r="E94" s="151" t="s">
        <v>210</v>
      </c>
      <c r="F94" s="150" t="s">
        <v>28</v>
      </c>
      <c r="G94" s="160">
        <v>802.47</v>
      </c>
      <c r="H94" s="86"/>
      <c r="I94" s="86"/>
    </row>
    <row r="95" spans="1:9" ht="33" customHeight="1" x14ac:dyDescent="0.25">
      <c r="A95" s="178" t="s">
        <v>144</v>
      </c>
      <c r="B95" s="207"/>
      <c r="C95" s="192" t="s">
        <v>145</v>
      </c>
      <c r="D95" s="192"/>
      <c r="E95" s="184"/>
      <c r="F95" s="192"/>
      <c r="G95" s="152">
        <f>G96</f>
        <v>2524.3200000000002</v>
      </c>
      <c r="H95" s="86"/>
      <c r="I95" s="86"/>
    </row>
    <row r="96" spans="1:9" x14ac:dyDescent="0.25">
      <c r="A96" s="180" t="s">
        <v>146</v>
      </c>
      <c r="B96" s="208"/>
      <c r="C96" s="195" t="s">
        <v>145</v>
      </c>
      <c r="D96" s="195" t="s">
        <v>10</v>
      </c>
      <c r="E96" s="186"/>
      <c r="F96" s="195"/>
      <c r="G96" s="209">
        <f>G97</f>
        <v>2524.3200000000002</v>
      </c>
      <c r="H96" s="86"/>
      <c r="I96" s="86"/>
    </row>
    <row r="97" spans="1:9" ht="25.5" x14ac:dyDescent="0.25">
      <c r="A97" s="163" t="s">
        <v>14</v>
      </c>
      <c r="B97" s="207"/>
      <c r="C97" s="176" t="s">
        <v>145</v>
      </c>
      <c r="D97" s="176" t="s">
        <v>10</v>
      </c>
      <c r="E97" s="181" t="s">
        <v>15</v>
      </c>
      <c r="F97" s="176"/>
      <c r="G97" s="210">
        <f>G98</f>
        <v>2524.3200000000002</v>
      </c>
      <c r="H97" s="86"/>
      <c r="I97" s="86"/>
    </row>
    <row r="98" spans="1:9" ht="30" customHeight="1" x14ac:dyDescent="0.25">
      <c r="A98" s="178" t="s">
        <v>147</v>
      </c>
      <c r="B98" s="211"/>
      <c r="C98" s="192" t="s">
        <v>145</v>
      </c>
      <c r="D98" s="192" t="s">
        <v>10</v>
      </c>
      <c r="E98" s="184" t="s">
        <v>148</v>
      </c>
      <c r="F98" s="192"/>
      <c r="G98" s="152">
        <f>G99</f>
        <v>2524.3200000000002</v>
      </c>
      <c r="H98" s="86"/>
      <c r="I98" s="86"/>
    </row>
    <row r="99" spans="1:9" ht="26.25" x14ac:dyDescent="0.25">
      <c r="A99" s="174" t="s">
        <v>149</v>
      </c>
      <c r="B99" s="207"/>
      <c r="C99" s="176" t="s">
        <v>145</v>
      </c>
      <c r="D99" s="176" t="s">
        <v>10</v>
      </c>
      <c r="E99" s="181" t="s">
        <v>150</v>
      </c>
      <c r="F99" s="176"/>
      <c r="G99" s="210">
        <f>G100+G101+G102</f>
        <v>2524.3200000000002</v>
      </c>
      <c r="H99" s="86"/>
      <c r="I99" s="86"/>
    </row>
    <row r="100" spans="1:9" ht="77.25" x14ac:dyDescent="0.25">
      <c r="A100" s="212" t="s">
        <v>151</v>
      </c>
      <c r="B100" s="207"/>
      <c r="C100" s="176" t="s">
        <v>145</v>
      </c>
      <c r="D100" s="176" t="s">
        <v>10</v>
      </c>
      <c r="E100" s="181" t="s">
        <v>152</v>
      </c>
      <c r="F100" s="176" t="s">
        <v>22</v>
      </c>
      <c r="G100" s="210">
        <v>901.85</v>
      </c>
      <c r="H100" s="86"/>
      <c r="I100" s="86"/>
    </row>
    <row r="101" spans="1:9" ht="39" x14ac:dyDescent="0.25">
      <c r="A101" s="212" t="s">
        <v>153</v>
      </c>
      <c r="B101" s="207"/>
      <c r="C101" s="176" t="s">
        <v>145</v>
      </c>
      <c r="D101" s="176" t="s">
        <v>10</v>
      </c>
      <c r="E101" s="181" t="s">
        <v>152</v>
      </c>
      <c r="F101" s="176" t="s">
        <v>28</v>
      </c>
      <c r="G101" s="210">
        <v>1611.64</v>
      </c>
      <c r="H101" s="86"/>
      <c r="I101" s="86"/>
    </row>
    <row r="102" spans="1:9" ht="26.25" x14ac:dyDescent="0.25">
      <c r="A102" s="212" t="s">
        <v>154</v>
      </c>
      <c r="B102" s="207"/>
      <c r="C102" s="176" t="s">
        <v>145</v>
      </c>
      <c r="D102" s="176" t="s">
        <v>10</v>
      </c>
      <c r="E102" s="181" t="s">
        <v>152</v>
      </c>
      <c r="F102" s="176" t="s">
        <v>30</v>
      </c>
      <c r="G102" s="210">
        <v>10.83</v>
      </c>
      <c r="H102" s="86"/>
      <c r="I102" s="86"/>
    </row>
    <row r="103" spans="1:9" x14ac:dyDescent="0.25">
      <c r="A103" s="213"/>
      <c r="B103" s="211"/>
      <c r="C103" s="192"/>
      <c r="D103" s="192"/>
      <c r="E103" s="184"/>
      <c r="F103" s="192"/>
      <c r="G103" s="152"/>
      <c r="H103" s="86"/>
      <c r="I103" s="86"/>
    </row>
    <row r="104" spans="1:9" ht="77.25" hidden="1" x14ac:dyDescent="0.25">
      <c r="A104" s="212" t="s">
        <v>151</v>
      </c>
      <c r="B104" s="207"/>
      <c r="C104" s="176" t="s">
        <v>145</v>
      </c>
      <c r="D104" s="176" t="s">
        <v>10</v>
      </c>
      <c r="E104" s="181" t="s">
        <v>155</v>
      </c>
      <c r="F104" s="176" t="s">
        <v>22</v>
      </c>
      <c r="G104" s="210">
        <v>218.4</v>
      </c>
      <c r="H104" s="86"/>
      <c r="I104" s="86"/>
    </row>
    <row r="105" spans="1:9" ht="39" hidden="1" x14ac:dyDescent="0.25">
      <c r="A105" s="212" t="s">
        <v>153</v>
      </c>
      <c r="B105" s="207"/>
      <c r="C105" s="176" t="s">
        <v>145</v>
      </c>
      <c r="D105" s="176" t="s">
        <v>10</v>
      </c>
      <c r="E105" s="181" t="s">
        <v>155</v>
      </c>
      <c r="F105" s="176" t="s">
        <v>28</v>
      </c>
      <c r="G105" s="210">
        <v>32.200000000000003</v>
      </c>
      <c r="H105" s="86"/>
      <c r="I105" s="86"/>
    </row>
    <row r="106" spans="1:9" x14ac:dyDescent="0.25">
      <c r="A106" s="214" t="s">
        <v>120</v>
      </c>
      <c r="B106" s="194"/>
      <c r="C106" s="149" t="s">
        <v>121</v>
      </c>
      <c r="D106" s="149"/>
      <c r="E106" s="200"/>
      <c r="F106" s="149"/>
      <c r="G106" s="157">
        <f>G107+G112</f>
        <v>0</v>
      </c>
      <c r="H106" s="86"/>
      <c r="I106" s="86"/>
    </row>
    <row r="107" spans="1:9" x14ac:dyDescent="0.25">
      <c r="A107" s="215" t="s">
        <v>122</v>
      </c>
      <c r="B107" s="194"/>
      <c r="C107" s="155" t="s">
        <v>121</v>
      </c>
      <c r="D107" s="155" t="s">
        <v>10</v>
      </c>
      <c r="E107" s="156"/>
      <c r="F107" s="155"/>
      <c r="G107" s="198">
        <f>G108</f>
        <v>0</v>
      </c>
      <c r="H107" s="86"/>
      <c r="I107" s="86"/>
    </row>
    <row r="108" spans="1:9" ht="25.5" x14ac:dyDescent="0.25">
      <c r="A108" s="158" t="s">
        <v>14</v>
      </c>
      <c r="B108" s="194"/>
      <c r="C108" s="150" t="s">
        <v>121</v>
      </c>
      <c r="D108" s="150" t="s">
        <v>10</v>
      </c>
      <c r="E108" s="151" t="s">
        <v>15</v>
      </c>
      <c r="F108" s="150"/>
      <c r="G108" s="160">
        <f>G109</f>
        <v>0</v>
      </c>
      <c r="H108" s="86"/>
      <c r="I108" s="86"/>
    </row>
    <row r="109" spans="1:9" ht="25.5" x14ac:dyDescent="0.25">
      <c r="A109" s="158" t="s">
        <v>16</v>
      </c>
      <c r="B109" s="194"/>
      <c r="C109" s="150" t="s">
        <v>121</v>
      </c>
      <c r="D109" s="150" t="s">
        <v>10</v>
      </c>
      <c r="E109" s="150" t="s">
        <v>17</v>
      </c>
      <c r="F109" s="150"/>
      <c r="G109" s="160">
        <f>G110</f>
        <v>0</v>
      </c>
      <c r="H109" s="86"/>
      <c r="I109" s="86"/>
    </row>
    <row r="110" spans="1:9" ht="51.75" x14ac:dyDescent="0.25">
      <c r="A110" s="205" t="s">
        <v>47</v>
      </c>
      <c r="B110" s="194"/>
      <c r="C110" s="150" t="s">
        <v>121</v>
      </c>
      <c r="D110" s="150" t="s">
        <v>10</v>
      </c>
      <c r="E110" s="151" t="s">
        <v>48</v>
      </c>
      <c r="F110" s="150"/>
      <c r="G110" s="160">
        <f>G111</f>
        <v>0</v>
      </c>
      <c r="H110" s="86"/>
      <c r="I110" s="86"/>
    </row>
    <row r="111" spans="1:9" ht="26.25" x14ac:dyDescent="0.25">
      <c r="A111" s="216" t="s">
        <v>123</v>
      </c>
      <c r="B111" s="194"/>
      <c r="C111" s="150" t="s">
        <v>121</v>
      </c>
      <c r="D111" s="150" t="s">
        <v>10</v>
      </c>
      <c r="E111" s="151" t="s">
        <v>124</v>
      </c>
      <c r="F111" s="150" t="s">
        <v>125</v>
      </c>
      <c r="G111" s="160"/>
      <c r="H111" s="86"/>
      <c r="I111" s="86"/>
    </row>
    <row r="112" spans="1:9" ht="18.75" customHeight="1" x14ac:dyDescent="0.25">
      <c r="A112" s="217" t="s">
        <v>126</v>
      </c>
      <c r="B112" s="194"/>
      <c r="C112" s="155" t="s">
        <v>121</v>
      </c>
      <c r="D112" s="155" t="s">
        <v>52</v>
      </c>
      <c r="E112" s="156"/>
      <c r="F112" s="155"/>
      <c r="G112" s="198">
        <f>G113</f>
        <v>0</v>
      </c>
      <c r="H112" s="86"/>
      <c r="I112" s="86"/>
    </row>
    <row r="113" spans="1:9" ht="25.5" x14ac:dyDescent="0.25">
      <c r="A113" s="158" t="s">
        <v>14</v>
      </c>
      <c r="B113" s="194"/>
      <c r="C113" s="150" t="s">
        <v>121</v>
      </c>
      <c r="D113" s="150" t="s">
        <v>52</v>
      </c>
      <c r="E113" s="151" t="s">
        <v>15</v>
      </c>
      <c r="F113" s="155"/>
      <c r="G113" s="160">
        <f>G114</f>
        <v>0</v>
      </c>
      <c r="H113" s="86"/>
      <c r="I113" s="86"/>
    </row>
    <row r="114" spans="1:9" ht="25.5" x14ac:dyDescent="0.25">
      <c r="A114" s="158" t="s">
        <v>16</v>
      </c>
      <c r="B114" s="194"/>
      <c r="C114" s="150" t="s">
        <v>121</v>
      </c>
      <c r="D114" s="150" t="s">
        <v>52</v>
      </c>
      <c r="E114" s="150" t="s">
        <v>17</v>
      </c>
      <c r="F114" s="155"/>
      <c r="G114" s="160">
        <f>G115</f>
        <v>0</v>
      </c>
      <c r="H114" s="86"/>
      <c r="I114" s="86"/>
    </row>
    <row r="115" spans="1:9" ht="51.75" x14ac:dyDescent="0.25">
      <c r="A115" s="205" t="s">
        <v>47</v>
      </c>
      <c r="B115" s="194"/>
      <c r="C115" s="150" t="s">
        <v>121</v>
      </c>
      <c r="D115" s="150" t="s">
        <v>52</v>
      </c>
      <c r="E115" s="151" t="s">
        <v>48</v>
      </c>
      <c r="F115" s="155"/>
      <c r="G115" s="160">
        <f>G116+G117+G118</f>
        <v>0</v>
      </c>
      <c r="H115" s="86"/>
      <c r="I115" s="86"/>
    </row>
    <row r="116" spans="1:9" ht="26.25" x14ac:dyDescent="0.25">
      <c r="A116" s="218" t="s">
        <v>127</v>
      </c>
      <c r="B116" s="194"/>
      <c r="C116" s="150" t="s">
        <v>121</v>
      </c>
      <c r="D116" s="150" t="s">
        <v>52</v>
      </c>
      <c r="E116" s="151" t="s">
        <v>202</v>
      </c>
      <c r="F116" s="150" t="s">
        <v>28</v>
      </c>
      <c r="G116" s="160"/>
      <c r="H116" s="86"/>
      <c r="I116" s="86"/>
    </row>
    <row r="117" spans="1:9" ht="51.75" x14ac:dyDescent="0.25">
      <c r="A117" s="219" t="s">
        <v>128</v>
      </c>
      <c r="B117" s="194"/>
      <c r="C117" s="150" t="s">
        <v>121</v>
      </c>
      <c r="D117" s="150" t="s">
        <v>52</v>
      </c>
      <c r="E117" s="151" t="s">
        <v>129</v>
      </c>
      <c r="F117" s="150" t="s">
        <v>125</v>
      </c>
      <c r="G117" s="160">
        <f>'[1]прил 5'!G106</f>
        <v>0</v>
      </c>
      <c r="H117" s="86"/>
      <c r="I117" s="86"/>
    </row>
    <row r="118" spans="1:9" ht="26.25" x14ac:dyDescent="0.25">
      <c r="A118" s="220" t="s">
        <v>130</v>
      </c>
      <c r="B118" s="194"/>
      <c r="C118" s="221" t="s">
        <v>121</v>
      </c>
      <c r="D118" s="221" t="s">
        <v>52</v>
      </c>
      <c r="E118" s="222" t="s">
        <v>131</v>
      </c>
      <c r="F118" s="221" t="s">
        <v>125</v>
      </c>
      <c r="G118" s="160">
        <f>'[1]прил 5'!G107</f>
        <v>0</v>
      </c>
      <c r="H118" s="86"/>
      <c r="I118" s="86"/>
    </row>
    <row r="119" spans="1:9" ht="15.75" customHeight="1" x14ac:dyDescent="0.25">
      <c r="A119" s="223" t="s">
        <v>132</v>
      </c>
      <c r="B119" s="194"/>
      <c r="C119" s="224" t="s">
        <v>133</v>
      </c>
      <c r="D119" s="224"/>
      <c r="E119" s="225"/>
      <c r="F119" s="226"/>
      <c r="G119" s="157">
        <f>G120</f>
        <v>179.21</v>
      </c>
      <c r="H119" s="86"/>
      <c r="I119" s="86"/>
    </row>
    <row r="120" spans="1:9" x14ac:dyDescent="0.25">
      <c r="A120" s="227" t="s">
        <v>134</v>
      </c>
      <c r="B120" s="194"/>
      <c r="C120" s="228" t="s">
        <v>133</v>
      </c>
      <c r="D120" s="228" t="s">
        <v>10</v>
      </c>
      <c r="E120" s="229"/>
      <c r="F120" s="230"/>
      <c r="G120" s="198">
        <f>G121</f>
        <v>179.21</v>
      </c>
      <c r="H120" s="86"/>
      <c r="I120" s="86"/>
    </row>
    <row r="121" spans="1:9" ht="25.5" x14ac:dyDescent="0.25">
      <c r="A121" s="158" t="s">
        <v>14</v>
      </c>
      <c r="B121" s="194"/>
      <c r="C121" s="150" t="s">
        <v>133</v>
      </c>
      <c r="D121" s="150" t="s">
        <v>10</v>
      </c>
      <c r="E121" s="151" t="s">
        <v>15</v>
      </c>
      <c r="F121" s="231"/>
      <c r="G121" s="160">
        <f>G122</f>
        <v>179.21</v>
      </c>
      <c r="H121" s="86"/>
      <c r="I121" s="86"/>
    </row>
    <row r="122" spans="1:9" ht="25.5" x14ac:dyDescent="0.25">
      <c r="A122" s="158" t="s">
        <v>16</v>
      </c>
      <c r="B122" s="194"/>
      <c r="C122" s="150" t="s">
        <v>133</v>
      </c>
      <c r="D122" s="150" t="s">
        <v>10</v>
      </c>
      <c r="E122" s="150" t="s">
        <v>17</v>
      </c>
      <c r="F122" s="231"/>
      <c r="G122" s="160">
        <f>G123</f>
        <v>179.21</v>
      </c>
      <c r="H122" s="86"/>
      <c r="I122" s="86"/>
    </row>
    <row r="123" spans="1:9" ht="51.75" x14ac:dyDescent="0.25">
      <c r="A123" s="205" t="s">
        <v>47</v>
      </c>
      <c r="B123" s="194"/>
      <c r="C123" s="150" t="s">
        <v>133</v>
      </c>
      <c r="D123" s="150" t="s">
        <v>10</v>
      </c>
      <c r="E123" s="151" t="s">
        <v>48</v>
      </c>
      <c r="F123" s="231"/>
      <c r="G123" s="160">
        <f>G124</f>
        <v>179.21</v>
      </c>
      <c r="H123" s="86"/>
      <c r="I123" s="86"/>
    </row>
    <row r="124" spans="1:9" ht="39" x14ac:dyDescent="0.25">
      <c r="A124" s="220" t="s">
        <v>135</v>
      </c>
      <c r="B124" s="194"/>
      <c r="C124" s="232" t="s">
        <v>133</v>
      </c>
      <c r="D124" s="232" t="s">
        <v>10</v>
      </c>
      <c r="E124" s="151" t="s">
        <v>136</v>
      </c>
      <c r="F124" s="232" t="s">
        <v>28</v>
      </c>
      <c r="G124" s="160">
        <v>179.21</v>
      </c>
      <c r="H124" s="86"/>
      <c r="I124" s="86"/>
    </row>
    <row r="125" spans="1:9" x14ac:dyDescent="0.25">
      <c r="A125" s="223" t="s">
        <v>137</v>
      </c>
      <c r="B125" s="194"/>
      <c r="C125" s="233" t="s">
        <v>41</v>
      </c>
      <c r="D125" s="233"/>
      <c r="E125" s="200"/>
      <c r="F125" s="233"/>
      <c r="G125" s="157">
        <f>G126</f>
        <v>0</v>
      </c>
      <c r="H125" s="86"/>
      <c r="I125" s="86"/>
    </row>
    <row r="126" spans="1:9" ht="30.75" customHeight="1" x14ac:dyDescent="0.25">
      <c r="A126" s="227" t="s">
        <v>138</v>
      </c>
      <c r="B126" s="194"/>
      <c r="C126" s="234" t="s">
        <v>41</v>
      </c>
      <c r="D126" s="234" t="s">
        <v>10</v>
      </c>
      <c r="E126" s="156"/>
      <c r="F126" s="234"/>
      <c r="G126" s="198">
        <f>G127</f>
        <v>0</v>
      </c>
      <c r="H126" s="86"/>
      <c r="I126" s="86"/>
    </row>
    <row r="127" spans="1:9" ht="25.5" x14ac:dyDescent="0.25">
      <c r="A127" s="158" t="s">
        <v>139</v>
      </c>
      <c r="B127" s="194"/>
      <c r="C127" s="150" t="s">
        <v>41</v>
      </c>
      <c r="D127" s="150" t="s">
        <v>10</v>
      </c>
      <c r="E127" s="151" t="s">
        <v>15</v>
      </c>
      <c r="F127" s="231"/>
      <c r="G127" s="160">
        <f>G128</f>
        <v>0</v>
      </c>
      <c r="H127" s="87"/>
      <c r="I127" s="87"/>
    </row>
    <row r="128" spans="1:9" ht="25.5" x14ac:dyDescent="0.25">
      <c r="A128" s="158" t="s">
        <v>16</v>
      </c>
      <c r="B128" s="194"/>
      <c r="C128" s="150" t="s">
        <v>41</v>
      </c>
      <c r="D128" s="150" t="s">
        <v>10</v>
      </c>
      <c r="E128" s="150" t="s">
        <v>17</v>
      </c>
      <c r="F128" s="231"/>
      <c r="G128" s="160">
        <f>G129</f>
        <v>0</v>
      </c>
      <c r="H128" s="87"/>
      <c r="I128" s="87"/>
    </row>
    <row r="129" spans="1:9" ht="51.75" x14ac:dyDescent="0.25">
      <c r="A129" s="205" t="s">
        <v>47</v>
      </c>
      <c r="B129" s="194"/>
      <c r="C129" s="150" t="s">
        <v>41</v>
      </c>
      <c r="D129" s="150" t="s">
        <v>10</v>
      </c>
      <c r="E129" s="151" t="s">
        <v>48</v>
      </c>
      <c r="F129" s="231"/>
      <c r="G129" s="160">
        <f>G130</f>
        <v>0</v>
      </c>
      <c r="H129" s="87"/>
      <c r="I129" s="87"/>
    </row>
    <row r="130" spans="1:9" ht="26.25" x14ac:dyDescent="0.25">
      <c r="A130" s="216" t="s">
        <v>140</v>
      </c>
      <c r="B130" s="235"/>
      <c r="C130" s="236" t="s">
        <v>41</v>
      </c>
      <c r="D130" s="236" t="s">
        <v>10</v>
      </c>
      <c r="E130" s="237" t="s">
        <v>141</v>
      </c>
      <c r="F130" s="236" t="s">
        <v>142</v>
      </c>
      <c r="G130" s="160">
        <f>'[1]прил 5'!G119</f>
        <v>0</v>
      </c>
      <c r="H130" s="87"/>
      <c r="I130" s="87"/>
    </row>
    <row r="131" spans="1:9" ht="15.75" x14ac:dyDescent="0.25">
      <c r="A131" s="238" t="s">
        <v>166</v>
      </c>
      <c r="B131" s="238"/>
      <c r="C131" s="238"/>
      <c r="D131" s="238"/>
      <c r="E131" s="238"/>
      <c r="F131" s="238"/>
      <c r="G131" s="239">
        <v>14899.7</v>
      </c>
      <c r="H131" s="87"/>
      <c r="I131" s="87"/>
    </row>
    <row r="132" spans="1:9" ht="15.75" x14ac:dyDescent="0.25">
      <c r="A132" s="87" t="s">
        <v>156</v>
      </c>
      <c r="B132" s="87"/>
      <c r="C132" s="87"/>
      <c r="D132" s="87"/>
      <c r="E132" s="87"/>
      <c r="F132" s="297" t="s">
        <v>159</v>
      </c>
      <c r="G132" s="297"/>
      <c r="H132" s="87"/>
      <c r="I132" s="87"/>
    </row>
    <row r="133" spans="1:9" ht="15.75" x14ac:dyDescent="0.25">
      <c r="A133" s="87" t="s">
        <v>157</v>
      </c>
      <c r="B133" s="87"/>
      <c r="C133" s="87"/>
      <c r="D133" s="87"/>
      <c r="E133" s="87"/>
      <c r="F133" s="87"/>
      <c r="G133" s="88"/>
      <c r="H133" s="88"/>
      <c r="I133" s="88"/>
    </row>
    <row r="134" spans="1:9" ht="15.75" x14ac:dyDescent="0.25">
      <c r="A134" s="87" t="s">
        <v>158</v>
      </c>
      <c r="B134" s="87"/>
      <c r="C134" s="87"/>
      <c r="D134" s="87"/>
      <c r="E134" s="87"/>
      <c r="F134" s="87"/>
      <c r="G134" s="87"/>
      <c r="H134" s="87"/>
      <c r="I134" s="87"/>
    </row>
  </sheetData>
  <mergeCells count="13">
    <mergeCell ref="F7:F8"/>
    <mergeCell ref="G7:G8"/>
    <mergeCell ref="F132:G132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>
      <selection activeCell="B2" sqref="B2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13" x14ac:dyDescent="0.25">
      <c r="A1" s="240"/>
      <c r="B1" s="89"/>
      <c r="C1" s="240"/>
      <c r="D1" s="305" t="s">
        <v>205</v>
      </c>
      <c r="E1" s="305"/>
      <c r="F1" s="305"/>
      <c r="G1" s="305"/>
      <c r="H1" s="305"/>
    </row>
    <row r="2" spans="1:13" ht="105.75" customHeight="1" x14ac:dyDescent="0.25">
      <c r="A2" s="240"/>
      <c r="B2" s="89"/>
      <c r="C2" s="240"/>
      <c r="D2" s="306" t="s">
        <v>221</v>
      </c>
      <c r="E2" s="306"/>
      <c r="F2" s="306"/>
      <c r="G2" s="306"/>
      <c r="H2" s="306"/>
    </row>
    <row r="3" spans="1:13" hidden="1" x14ac:dyDescent="0.25">
      <c r="A3" s="240"/>
      <c r="B3" s="89"/>
      <c r="C3" s="4"/>
      <c r="D3" s="90"/>
      <c r="E3" s="4"/>
      <c r="F3" s="4"/>
      <c r="G3" s="4"/>
      <c r="H3" s="91"/>
    </row>
    <row r="4" spans="1:13" ht="64.5" customHeight="1" x14ac:dyDescent="0.25">
      <c r="A4" s="307" t="s">
        <v>211</v>
      </c>
      <c r="B4" s="307"/>
      <c r="C4" s="307"/>
      <c r="D4" s="307"/>
      <c r="E4" s="307"/>
      <c r="F4" s="307"/>
      <c r="G4" s="307"/>
      <c r="H4" s="307"/>
    </row>
    <row r="5" spans="1:13" x14ac:dyDescent="0.25">
      <c r="A5" s="240"/>
      <c r="B5" s="89"/>
      <c r="C5" s="4"/>
      <c r="D5" s="4"/>
      <c r="E5" s="4"/>
      <c r="F5" s="4"/>
      <c r="G5" s="4"/>
      <c r="H5" s="91"/>
    </row>
    <row r="6" spans="1:13" x14ac:dyDescent="0.25">
      <c r="A6" s="308" t="s">
        <v>167</v>
      </c>
      <c r="B6" s="310" t="s">
        <v>168</v>
      </c>
      <c r="C6" s="311" t="s">
        <v>4</v>
      </c>
      <c r="D6" s="311" t="s">
        <v>2</v>
      </c>
      <c r="E6" s="311" t="s">
        <v>3</v>
      </c>
      <c r="F6" s="311" t="s">
        <v>5</v>
      </c>
      <c r="G6" s="311" t="s">
        <v>1</v>
      </c>
      <c r="H6" s="312" t="s">
        <v>6</v>
      </c>
    </row>
    <row r="7" spans="1:13" x14ac:dyDescent="0.25">
      <c r="A7" s="309"/>
      <c r="B7" s="310"/>
      <c r="C7" s="311"/>
      <c r="D7" s="311"/>
      <c r="E7" s="311"/>
      <c r="F7" s="311"/>
      <c r="G7" s="311"/>
      <c r="H7" s="312"/>
    </row>
    <row r="8" spans="1:13" ht="48" customHeight="1" x14ac:dyDescent="0.25">
      <c r="A8" s="241">
        <v>1</v>
      </c>
      <c r="B8" s="92" t="s">
        <v>169</v>
      </c>
      <c r="C8" s="242" t="s">
        <v>15</v>
      </c>
      <c r="D8" s="243"/>
      <c r="E8" s="243"/>
      <c r="F8" s="243"/>
      <c r="G8" s="243"/>
      <c r="H8" s="244">
        <f>H10+H37+H41+H45+H53+H63</f>
        <v>14899.720000000001</v>
      </c>
    </row>
    <row r="9" spans="1:13" x14ac:dyDescent="0.25">
      <c r="A9" s="245"/>
      <c r="B9" s="93" t="s">
        <v>170</v>
      </c>
      <c r="C9" s="243"/>
      <c r="D9" s="243"/>
      <c r="E9" s="243"/>
      <c r="F9" s="243"/>
      <c r="G9" s="243"/>
      <c r="H9" s="246"/>
    </row>
    <row r="10" spans="1:13" ht="57" x14ac:dyDescent="0.25">
      <c r="A10" s="247" t="s">
        <v>171</v>
      </c>
      <c r="B10" s="94" t="s">
        <v>172</v>
      </c>
      <c r="C10" s="242" t="s">
        <v>82</v>
      </c>
      <c r="D10" s="243"/>
      <c r="E10" s="243"/>
      <c r="F10" s="243"/>
      <c r="G10" s="243"/>
      <c r="H10" s="244">
        <f>H11+H14+H16+H20+H22+H25+H28+H30+H32+H34</f>
        <v>8385.25</v>
      </c>
      <c r="J10" s="279"/>
      <c r="M10" s="279"/>
    </row>
    <row r="11" spans="1:13" ht="30" x14ac:dyDescent="0.25">
      <c r="A11" s="248" t="s">
        <v>173</v>
      </c>
      <c r="B11" s="95" t="s">
        <v>96</v>
      </c>
      <c r="C11" s="249" t="s">
        <v>97</v>
      </c>
      <c r="D11" s="250"/>
      <c r="E11" s="250"/>
      <c r="F11" s="250"/>
      <c r="G11" s="250"/>
      <c r="H11" s="251">
        <f>H12+H13</f>
        <v>585.67000000000007</v>
      </c>
    </row>
    <row r="12" spans="1:13" ht="43.5" customHeight="1" x14ac:dyDescent="0.25">
      <c r="A12" s="252"/>
      <c r="B12" s="93" t="s">
        <v>174</v>
      </c>
      <c r="C12" s="243" t="s">
        <v>99</v>
      </c>
      <c r="D12" s="243" t="s">
        <v>94</v>
      </c>
      <c r="E12" s="243" t="s">
        <v>52</v>
      </c>
      <c r="F12" s="243" t="s">
        <v>28</v>
      </c>
      <c r="G12" s="243" t="s">
        <v>12</v>
      </c>
      <c r="H12" s="246">
        <v>416.85</v>
      </c>
    </row>
    <row r="13" spans="1:13" ht="43.5" customHeight="1" x14ac:dyDescent="0.25">
      <c r="A13" s="261"/>
      <c r="B13" s="280" t="s">
        <v>216</v>
      </c>
      <c r="C13" s="243" t="s">
        <v>217</v>
      </c>
      <c r="D13" s="243" t="s">
        <v>94</v>
      </c>
      <c r="E13" s="243" t="s">
        <v>52</v>
      </c>
      <c r="F13" s="243" t="s">
        <v>28</v>
      </c>
      <c r="G13" s="243" t="s">
        <v>12</v>
      </c>
      <c r="H13" s="246">
        <v>168.82</v>
      </c>
    </row>
    <row r="14" spans="1:13" ht="27.75" customHeight="1" x14ac:dyDescent="0.25">
      <c r="A14" s="253" t="s">
        <v>175</v>
      </c>
      <c r="B14" s="95" t="s">
        <v>100</v>
      </c>
      <c r="C14" s="249" t="s">
        <v>101</v>
      </c>
      <c r="D14" s="250"/>
      <c r="E14" s="250"/>
      <c r="F14" s="250"/>
      <c r="G14" s="250"/>
      <c r="H14" s="251">
        <f>H15</f>
        <v>517.24</v>
      </c>
    </row>
    <row r="15" spans="1:13" ht="56.25" customHeight="1" x14ac:dyDescent="0.25">
      <c r="A15" s="252"/>
      <c r="B15" s="93" t="s">
        <v>176</v>
      </c>
      <c r="C15" s="243" t="s">
        <v>164</v>
      </c>
      <c r="D15" s="243" t="s">
        <v>94</v>
      </c>
      <c r="E15" s="243" t="s">
        <v>52</v>
      </c>
      <c r="F15" s="243" t="s">
        <v>28</v>
      </c>
      <c r="G15" s="243" t="s">
        <v>12</v>
      </c>
      <c r="H15" s="246">
        <v>517.24</v>
      </c>
    </row>
    <row r="16" spans="1:13" ht="28.5" customHeight="1" x14ac:dyDescent="0.25">
      <c r="A16" s="254" t="s">
        <v>177</v>
      </c>
      <c r="B16" s="96" t="s">
        <v>104</v>
      </c>
      <c r="C16" s="243" t="s">
        <v>105</v>
      </c>
      <c r="D16" s="250"/>
      <c r="E16" s="250"/>
      <c r="F16" s="250"/>
      <c r="G16" s="250"/>
      <c r="H16" s="251">
        <f>H17+H18+H19</f>
        <v>316.40999999999997</v>
      </c>
    </row>
    <row r="17" spans="1:8" ht="63.75" customHeight="1" x14ac:dyDescent="0.25">
      <c r="A17" s="253"/>
      <c r="B17" s="97" t="s">
        <v>176</v>
      </c>
      <c r="C17" s="243" t="s">
        <v>105</v>
      </c>
      <c r="D17" s="243" t="s">
        <v>94</v>
      </c>
      <c r="E17" s="243" t="s">
        <v>94</v>
      </c>
      <c r="F17" s="243" t="s">
        <v>22</v>
      </c>
      <c r="G17" s="243" t="s">
        <v>12</v>
      </c>
      <c r="H17" s="251">
        <v>305.2</v>
      </c>
    </row>
    <row r="18" spans="1:8" ht="62.25" customHeight="1" x14ac:dyDescent="0.25">
      <c r="A18" s="253"/>
      <c r="B18" s="97" t="s">
        <v>176</v>
      </c>
      <c r="C18" s="243" t="s">
        <v>105</v>
      </c>
      <c r="D18" s="243" t="s">
        <v>94</v>
      </c>
      <c r="E18" s="243" t="s">
        <v>94</v>
      </c>
      <c r="F18" s="243" t="s">
        <v>28</v>
      </c>
      <c r="G18" s="243" t="s">
        <v>12</v>
      </c>
      <c r="H18" s="251">
        <v>8.14</v>
      </c>
    </row>
    <row r="19" spans="1:8" ht="63.75" customHeight="1" x14ac:dyDescent="0.25">
      <c r="A19" s="252"/>
      <c r="B19" s="97" t="s">
        <v>176</v>
      </c>
      <c r="C19" s="243" t="s">
        <v>105</v>
      </c>
      <c r="D19" s="243" t="s">
        <v>94</v>
      </c>
      <c r="E19" s="243" t="s">
        <v>94</v>
      </c>
      <c r="F19" s="243" t="s">
        <v>30</v>
      </c>
      <c r="G19" s="243" t="s">
        <v>12</v>
      </c>
      <c r="H19" s="246">
        <v>3.07</v>
      </c>
    </row>
    <row r="20" spans="1:8" ht="29.25" customHeight="1" x14ac:dyDescent="0.25">
      <c r="A20" s="253" t="s">
        <v>178</v>
      </c>
      <c r="B20" s="95" t="s">
        <v>106</v>
      </c>
      <c r="C20" s="249" t="s">
        <v>107</v>
      </c>
      <c r="D20" s="250"/>
      <c r="E20" s="250"/>
      <c r="F20" s="250"/>
      <c r="G20" s="250"/>
      <c r="H20" s="251">
        <f>H21</f>
        <v>0</v>
      </c>
    </row>
    <row r="21" spans="1:8" ht="59.25" customHeight="1" x14ac:dyDescent="0.25">
      <c r="A21" s="252"/>
      <c r="B21" s="93" t="s">
        <v>176</v>
      </c>
      <c r="C21" s="243" t="s">
        <v>108</v>
      </c>
      <c r="D21" s="243" t="s">
        <v>94</v>
      </c>
      <c r="E21" s="243" t="s">
        <v>52</v>
      </c>
      <c r="F21" s="243" t="s">
        <v>28</v>
      </c>
      <c r="G21" s="243" t="s">
        <v>12</v>
      </c>
      <c r="H21" s="246"/>
    </row>
    <row r="22" spans="1:8" ht="47.25" customHeight="1" x14ac:dyDescent="0.25">
      <c r="A22" s="253" t="s">
        <v>179</v>
      </c>
      <c r="B22" s="95" t="s">
        <v>89</v>
      </c>
      <c r="C22" s="249" t="s">
        <v>90</v>
      </c>
      <c r="D22" s="250"/>
      <c r="E22" s="250"/>
      <c r="F22" s="250"/>
      <c r="G22" s="250"/>
      <c r="H22" s="251">
        <f>H23+H24</f>
        <v>2376.29</v>
      </c>
    </row>
    <row r="23" spans="1:8" ht="58.5" customHeight="1" x14ac:dyDescent="0.25">
      <c r="A23" s="252"/>
      <c r="B23" s="93" t="s">
        <v>91</v>
      </c>
      <c r="C23" s="243" t="s">
        <v>92</v>
      </c>
      <c r="D23" s="243" t="s">
        <v>24</v>
      </c>
      <c r="E23" s="243" t="s">
        <v>88</v>
      </c>
      <c r="F23" s="243" t="s">
        <v>28</v>
      </c>
      <c r="G23" s="243" t="s">
        <v>12</v>
      </c>
      <c r="H23" s="246"/>
    </row>
    <row r="24" spans="1:8" ht="61.5" customHeight="1" x14ac:dyDescent="0.25">
      <c r="A24" s="252"/>
      <c r="B24" s="93" t="s">
        <v>176</v>
      </c>
      <c r="C24" s="243" t="s">
        <v>109</v>
      </c>
      <c r="D24" s="243" t="s">
        <v>94</v>
      </c>
      <c r="E24" s="243" t="s">
        <v>52</v>
      </c>
      <c r="F24" s="243" t="s">
        <v>28</v>
      </c>
      <c r="G24" s="243" t="s">
        <v>12</v>
      </c>
      <c r="H24" s="246">
        <v>2376.29</v>
      </c>
    </row>
    <row r="25" spans="1:8" ht="49.5" customHeight="1" x14ac:dyDescent="0.25">
      <c r="A25" s="253" t="s">
        <v>180</v>
      </c>
      <c r="B25" s="95" t="s">
        <v>83</v>
      </c>
      <c r="C25" s="249" t="s">
        <v>84</v>
      </c>
      <c r="D25" s="250"/>
      <c r="E25" s="250"/>
      <c r="F25" s="250"/>
      <c r="G25" s="250"/>
      <c r="H25" s="251">
        <f>H26+H27</f>
        <v>3669.12</v>
      </c>
    </row>
    <row r="26" spans="1:8" ht="63" customHeight="1" x14ac:dyDescent="0.25">
      <c r="A26" s="252"/>
      <c r="B26" s="93" t="s">
        <v>181</v>
      </c>
      <c r="C26" s="243" t="s">
        <v>86</v>
      </c>
      <c r="D26" s="243" t="s">
        <v>24</v>
      </c>
      <c r="E26" s="243" t="s">
        <v>58</v>
      </c>
      <c r="F26" s="243" t="s">
        <v>28</v>
      </c>
      <c r="G26" s="243" t="s">
        <v>12</v>
      </c>
      <c r="H26" s="244">
        <v>2568.0500000000002</v>
      </c>
    </row>
    <row r="27" spans="1:8" ht="63" customHeight="1" x14ac:dyDescent="0.25">
      <c r="A27" s="261"/>
      <c r="B27" s="280" t="s">
        <v>212</v>
      </c>
      <c r="C27" s="243" t="s">
        <v>214</v>
      </c>
      <c r="D27" s="243" t="s">
        <v>24</v>
      </c>
      <c r="E27" s="243" t="s">
        <v>58</v>
      </c>
      <c r="F27" s="243" t="s">
        <v>28</v>
      </c>
      <c r="G27" s="243" t="s">
        <v>12</v>
      </c>
      <c r="H27" s="244">
        <v>1101.07</v>
      </c>
    </row>
    <row r="28" spans="1:8" ht="30" customHeight="1" x14ac:dyDescent="0.25">
      <c r="A28" s="253" t="s">
        <v>182</v>
      </c>
      <c r="B28" s="95" t="s">
        <v>110</v>
      </c>
      <c r="C28" s="249" t="s">
        <v>111</v>
      </c>
      <c r="D28" s="250"/>
      <c r="E28" s="250"/>
      <c r="F28" s="250"/>
      <c r="G28" s="250"/>
      <c r="H28" s="251">
        <f>H29</f>
        <v>0</v>
      </c>
    </row>
    <row r="29" spans="1:8" ht="63.75" customHeight="1" x14ac:dyDescent="0.25">
      <c r="A29" s="252"/>
      <c r="B29" s="93" t="s">
        <v>176</v>
      </c>
      <c r="C29" s="243" t="s">
        <v>112</v>
      </c>
      <c r="D29" s="243" t="s">
        <v>94</v>
      </c>
      <c r="E29" s="243" t="s">
        <v>52</v>
      </c>
      <c r="F29" s="243" t="s">
        <v>28</v>
      </c>
      <c r="G29" s="243" t="s">
        <v>12</v>
      </c>
      <c r="H29" s="246"/>
    </row>
    <row r="30" spans="1:8" ht="45.75" customHeight="1" x14ac:dyDescent="0.25">
      <c r="A30" s="253" t="s">
        <v>183</v>
      </c>
      <c r="B30" s="95" t="s">
        <v>113</v>
      </c>
      <c r="C30" s="249" t="s">
        <v>114</v>
      </c>
      <c r="D30" s="250"/>
      <c r="E30" s="250"/>
      <c r="F30" s="250"/>
      <c r="G30" s="250"/>
      <c r="H30" s="251">
        <f>H31</f>
        <v>0</v>
      </c>
    </row>
    <row r="31" spans="1:8" ht="66.75" customHeight="1" x14ac:dyDescent="0.25">
      <c r="A31" s="252"/>
      <c r="B31" s="93" t="s">
        <v>176</v>
      </c>
      <c r="C31" s="243" t="s">
        <v>115</v>
      </c>
      <c r="D31" s="243" t="s">
        <v>94</v>
      </c>
      <c r="E31" s="243" t="s">
        <v>52</v>
      </c>
      <c r="F31" s="243" t="s">
        <v>28</v>
      </c>
      <c r="G31" s="243" t="s">
        <v>12</v>
      </c>
      <c r="H31" s="246"/>
    </row>
    <row r="32" spans="1:8" ht="45" x14ac:dyDescent="0.25">
      <c r="A32" s="253" t="s">
        <v>184</v>
      </c>
      <c r="B32" s="95" t="s">
        <v>116</v>
      </c>
      <c r="C32" s="249" t="s">
        <v>117</v>
      </c>
      <c r="D32" s="250"/>
      <c r="E32" s="250"/>
      <c r="F32" s="250"/>
      <c r="G32" s="250"/>
      <c r="H32" s="251">
        <f>H33+H36</f>
        <v>118.05</v>
      </c>
    </row>
    <row r="33" spans="1:10" ht="63.75" customHeight="1" x14ac:dyDescent="0.25">
      <c r="A33" s="252"/>
      <c r="B33" s="93" t="s">
        <v>176</v>
      </c>
      <c r="C33" s="243" t="s">
        <v>118</v>
      </c>
      <c r="D33" s="243" t="s">
        <v>94</v>
      </c>
      <c r="E33" s="243" t="s">
        <v>52</v>
      </c>
      <c r="F33" s="243" t="s">
        <v>28</v>
      </c>
      <c r="G33" s="243" t="s">
        <v>12</v>
      </c>
      <c r="H33" s="246">
        <v>118.05</v>
      </c>
    </row>
    <row r="34" spans="1:10" ht="45" x14ac:dyDescent="0.25">
      <c r="A34" s="253" t="s">
        <v>184</v>
      </c>
      <c r="B34" s="95" t="s">
        <v>209</v>
      </c>
      <c r="C34" s="249" t="s">
        <v>207</v>
      </c>
      <c r="D34" s="250"/>
      <c r="E34" s="250"/>
      <c r="F34" s="250"/>
      <c r="G34" s="250"/>
      <c r="H34" s="251">
        <f>H35</f>
        <v>802.47</v>
      </c>
    </row>
    <row r="35" spans="1:10" ht="63.75" customHeight="1" x14ac:dyDescent="0.25">
      <c r="A35" s="252"/>
      <c r="B35" s="93" t="s">
        <v>176</v>
      </c>
      <c r="C35" s="243" t="s">
        <v>208</v>
      </c>
      <c r="D35" s="243" t="s">
        <v>94</v>
      </c>
      <c r="E35" s="243" t="s">
        <v>52</v>
      </c>
      <c r="F35" s="243" t="s">
        <v>28</v>
      </c>
      <c r="G35" s="243" t="s">
        <v>12</v>
      </c>
      <c r="H35" s="246">
        <v>802.47</v>
      </c>
    </row>
    <row r="36" spans="1:10" ht="63.75" customHeight="1" x14ac:dyDescent="0.25">
      <c r="A36" s="252"/>
      <c r="B36" s="93" t="s">
        <v>176</v>
      </c>
      <c r="C36" s="243" t="s">
        <v>118</v>
      </c>
      <c r="D36" s="243" t="s">
        <v>94</v>
      </c>
      <c r="E36" s="243" t="s">
        <v>52</v>
      </c>
      <c r="F36" s="243" t="s">
        <v>201</v>
      </c>
      <c r="G36" s="243" t="s">
        <v>12</v>
      </c>
      <c r="H36" s="246"/>
    </row>
    <row r="37" spans="1:10" ht="46.5" customHeight="1" x14ac:dyDescent="0.25">
      <c r="A37" s="253" t="s">
        <v>185</v>
      </c>
      <c r="B37" s="95" t="s">
        <v>186</v>
      </c>
      <c r="C37" s="249" t="s">
        <v>150</v>
      </c>
      <c r="D37" s="250"/>
      <c r="E37" s="250"/>
      <c r="F37" s="250"/>
      <c r="G37" s="250"/>
      <c r="H37" s="251">
        <f>H38+H39+H40</f>
        <v>2524.27</v>
      </c>
      <c r="J37" s="279"/>
    </row>
    <row r="38" spans="1:10" ht="104.25" customHeight="1" x14ac:dyDescent="0.25">
      <c r="A38" s="252"/>
      <c r="B38" s="98" t="s">
        <v>151</v>
      </c>
      <c r="C38" s="243" t="s">
        <v>152</v>
      </c>
      <c r="D38" s="243" t="s">
        <v>145</v>
      </c>
      <c r="E38" s="243" t="s">
        <v>10</v>
      </c>
      <c r="F38" s="243" t="s">
        <v>22</v>
      </c>
      <c r="G38" s="243" t="s">
        <v>187</v>
      </c>
      <c r="H38" s="246">
        <v>901.8</v>
      </c>
    </row>
    <row r="39" spans="1:10" ht="60" customHeight="1" x14ac:dyDescent="0.25">
      <c r="A39" s="252"/>
      <c r="B39" s="98" t="s">
        <v>153</v>
      </c>
      <c r="C39" s="243" t="s">
        <v>152</v>
      </c>
      <c r="D39" s="243" t="s">
        <v>145</v>
      </c>
      <c r="E39" s="243" t="s">
        <v>10</v>
      </c>
      <c r="F39" s="243" t="s">
        <v>28</v>
      </c>
      <c r="G39" s="243" t="s">
        <v>187</v>
      </c>
      <c r="H39" s="246">
        <v>1611.64</v>
      </c>
    </row>
    <row r="40" spans="1:10" ht="45.75" customHeight="1" x14ac:dyDescent="0.25">
      <c r="A40" s="252"/>
      <c r="B40" s="98" t="s">
        <v>154</v>
      </c>
      <c r="C40" s="243" t="s">
        <v>152</v>
      </c>
      <c r="D40" s="243" t="s">
        <v>145</v>
      </c>
      <c r="E40" s="243" t="s">
        <v>10</v>
      </c>
      <c r="F40" s="243" t="s">
        <v>30</v>
      </c>
      <c r="G40" s="243" t="s">
        <v>187</v>
      </c>
      <c r="H40" s="246">
        <v>10.83</v>
      </c>
    </row>
    <row r="41" spans="1:10" ht="30" hidden="1" customHeight="1" x14ac:dyDescent="0.25">
      <c r="A41" s="253"/>
      <c r="B41" s="99"/>
      <c r="C41" s="249"/>
      <c r="D41" s="249"/>
      <c r="E41" s="249"/>
      <c r="F41" s="249"/>
      <c r="G41" s="249"/>
      <c r="H41" s="251"/>
      <c r="J41" s="279"/>
    </row>
    <row r="42" spans="1:10" ht="102.75" hidden="1" customHeight="1" x14ac:dyDescent="0.25">
      <c r="A42" s="252"/>
      <c r="B42" s="98"/>
      <c r="C42" s="243"/>
      <c r="D42" s="243"/>
      <c r="E42" s="243"/>
      <c r="F42" s="243"/>
      <c r="G42" s="243"/>
      <c r="H42" s="246"/>
    </row>
    <row r="43" spans="1:10" ht="57.75" hidden="1" customHeight="1" x14ac:dyDescent="0.25">
      <c r="A43" s="252"/>
      <c r="B43" s="98"/>
      <c r="C43" s="243"/>
      <c r="D43" s="243"/>
      <c r="E43" s="243"/>
      <c r="F43" s="243"/>
      <c r="G43" s="243"/>
      <c r="H43" s="246"/>
    </row>
    <row r="44" spans="1:10" ht="36" customHeight="1" x14ac:dyDescent="0.25">
      <c r="A44" s="253" t="s">
        <v>188</v>
      </c>
      <c r="B44" s="92" t="s">
        <v>16</v>
      </c>
      <c r="C44" s="242" t="s">
        <v>17</v>
      </c>
      <c r="D44" s="243"/>
      <c r="E44" s="243"/>
      <c r="F44" s="243"/>
      <c r="G44" s="243"/>
      <c r="H44" s="244">
        <f>H45+H53</f>
        <v>3972.1500000000005</v>
      </c>
    </row>
    <row r="45" spans="1:10" ht="66.75" customHeight="1" x14ac:dyDescent="0.25">
      <c r="A45" s="253" t="s">
        <v>189</v>
      </c>
      <c r="B45" s="95" t="s">
        <v>190</v>
      </c>
      <c r="C45" s="249" t="s">
        <v>19</v>
      </c>
      <c r="D45" s="250"/>
      <c r="E45" s="250"/>
      <c r="F45" s="250"/>
      <c r="G45" s="250"/>
      <c r="H45" s="251">
        <f>H46+H47+H48+H49+H50+H51+H52</f>
        <v>3596.0400000000004</v>
      </c>
      <c r="J45" s="279"/>
    </row>
    <row r="46" spans="1:10" ht="107.25" customHeight="1" x14ac:dyDescent="0.25">
      <c r="A46" s="252"/>
      <c r="B46" s="100" t="s">
        <v>20</v>
      </c>
      <c r="C46" s="243" t="s">
        <v>21</v>
      </c>
      <c r="D46" s="243" t="s">
        <v>10</v>
      </c>
      <c r="E46" s="243" t="s">
        <v>13</v>
      </c>
      <c r="F46" s="243" t="s">
        <v>22</v>
      </c>
      <c r="G46" s="243" t="s">
        <v>12</v>
      </c>
      <c r="H46" s="246">
        <v>736.3</v>
      </c>
    </row>
    <row r="47" spans="1:10" ht="108" customHeight="1" x14ac:dyDescent="0.25">
      <c r="A47" s="252"/>
      <c r="B47" s="101" t="s">
        <v>25</v>
      </c>
      <c r="C47" s="255" t="s">
        <v>26</v>
      </c>
      <c r="D47" s="243" t="s">
        <v>10</v>
      </c>
      <c r="E47" s="243" t="s">
        <v>24</v>
      </c>
      <c r="F47" s="243" t="s">
        <v>22</v>
      </c>
      <c r="G47" s="243" t="s">
        <v>12</v>
      </c>
      <c r="H47" s="246">
        <v>1789.69</v>
      </c>
    </row>
    <row r="48" spans="1:10" ht="60" customHeight="1" x14ac:dyDescent="0.25">
      <c r="A48" s="252"/>
      <c r="B48" s="102" t="s">
        <v>27</v>
      </c>
      <c r="C48" s="255" t="s">
        <v>26</v>
      </c>
      <c r="D48" s="243" t="s">
        <v>10</v>
      </c>
      <c r="E48" s="243" t="s">
        <v>24</v>
      </c>
      <c r="F48" s="243" t="s">
        <v>28</v>
      </c>
      <c r="G48" s="243" t="s">
        <v>12</v>
      </c>
      <c r="H48" s="246">
        <v>869.55</v>
      </c>
    </row>
    <row r="49" spans="1:10" ht="48" customHeight="1" x14ac:dyDescent="0.25">
      <c r="A49" s="252"/>
      <c r="B49" s="103" t="s">
        <v>29</v>
      </c>
      <c r="C49" s="255" t="s">
        <v>26</v>
      </c>
      <c r="D49" s="243" t="s">
        <v>10</v>
      </c>
      <c r="E49" s="243" t="s">
        <v>24</v>
      </c>
      <c r="F49" s="243" t="s">
        <v>30</v>
      </c>
      <c r="G49" s="243" t="s">
        <v>12</v>
      </c>
      <c r="H49" s="246">
        <v>52.55</v>
      </c>
    </row>
    <row r="50" spans="1:10" ht="43.5" customHeight="1" x14ac:dyDescent="0.25">
      <c r="A50" s="252"/>
      <c r="B50" s="104" t="s">
        <v>42</v>
      </c>
      <c r="C50" s="256" t="s">
        <v>43</v>
      </c>
      <c r="D50" s="243" t="s">
        <v>10</v>
      </c>
      <c r="E50" s="243" t="s">
        <v>41</v>
      </c>
      <c r="F50" s="256" t="s">
        <v>28</v>
      </c>
      <c r="G50" s="243" t="s">
        <v>12</v>
      </c>
      <c r="H50" s="246">
        <v>19.61</v>
      </c>
    </row>
    <row r="51" spans="1:10" ht="30.75" customHeight="1" x14ac:dyDescent="0.25">
      <c r="A51" s="252"/>
      <c r="B51" s="105" t="s">
        <v>44</v>
      </c>
      <c r="C51" s="256" t="s">
        <v>43</v>
      </c>
      <c r="D51" s="243" t="s">
        <v>10</v>
      </c>
      <c r="E51" s="243" t="s">
        <v>41</v>
      </c>
      <c r="F51" s="257" t="s">
        <v>45</v>
      </c>
      <c r="G51" s="243" t="s">
        <v>12</v>
      </c>
      <c r="H51" s="246">
        <v>128.34</v>
      </c>
    </row>
    <row r="52" spans="1:10" ht="32.25" customHeight="1" x14ac:dyDescent="0.25">
      <c r="A52" s="252"/>
      <c r="B52" s="106" t="s">
        <v>46</v>
      </c>
      <c r="C52" s="256" t="s">
        <v>43</v>
      </c>
      <c r="D52" s="243" t="s">
        <v>10</v>
      </c>
      <c r="E52" s="243" t="s">
        <v>41</v>
      </c>
      <c r="F52" s="256" t="s">
        <v>30</v>
      </c>
      <c r="G52" s="243" t="s">
        <v>12</v>
      </c>
      <c r="H52" s="246"/>
    </row>
    <row r="53" spans="1:10" ht="89.25" customHeight="1" x14ac:dyDescent="0.25">
      <c r="A53" s="253" t="s">
        <v>191</v>
      </c>
      <c r="B53" s="95" t="s">
        <v>192</v>
      </c>
      <c r="C53" s="249" t="s">
        <v>48</v>
      </c>
      <c r="D53" s="243"/>
      <c r="E53" s="243"/>
      <c r="F53" s="243"/>
      <c r="G53" s="243"/>
      <c r="H53" s="251">
        <f>H54+H55+H56+H57+H58+H59+H60+H61+H62</f>
        <v>376.11</v>
      </c>
      <c r="J53" s="279"/>
    </row>
    <row r="54" spans="1:10" ht="43.5" customHeight="1" x14ac:dyDescent="0.25">
      <c r="A54" s="252"/>
      <c r="B54" s="104" t="s">
        <v>42</v>
      </c>
      <c r="C54" s="256" t="s">
        <v>49</v>
      </c>
      <c r="D54" s="243" t="s">
        <v>10</v>
      </c>
      <c r="E54" s="243" t="s">
        <v>41</v>
      </c>
      <c r="F54" s="243" t="s">
        <v>28</v>
      </c>
      <c r="G54" s="243" t="s">
        <v>12</v>
      </c>
      <c r="H54" s="246">
        <f>'[1]прил 5'!G38</f>
        <v>0</v>
      </c>
    </row>
    <row r="55" spans="1:10" ht="111.75" customHeight="1" x14ac:dyDescent="0.25">
      <c r="A55" s="252"/>
      <c r="B55" s="100" t="s">
        <v>53</v>
      </c>
      <c r="C55" s="258" t="s">
        <v>54</v>
      </c>
      <c r="D55" s="243" t="s">
        <v>13</v>
      </c>
      <c r="E55" s="243" t="s">
        <v>52</v>
      </c>
      <c r="F55" s="243" t="s">
        <v>22</v>
      </c>
      <c r="G55" s="243" t="s">
        <v>12</v>
      </c>
      <c r="H55" s="246">
        <v>176.3</v>
      </c>
    </row>
    <row r="56" spans="1:10" ht="61.5" customHeight="1" x14ac:dyDescent="0.25">
      <c r="A56" s="252"/>
      <c r="B56" s="100" t="s">
        <v>55</v>
      </c>
      <c r="C56" s="258" t="s">
        <v>54</v>
      </c>
      <c r="D56" s="243" t="s">
        <v>13</v>
      </c>
      <c r="E56" s="243" t="s">
        <v>52</v>
      </c>
      <c r="F56" s="243" t="s">
        <v>28</v>
      </c>
      <c r="G56" s="243" t="s">
        <v>12</v>
      </c>
      <c r="H56" s="246">
        <v>20.6</v>
      </c>
    </row>
    <row r="57" spans="1:10" ht="46.5" customHeight="1" x14ac:dyDescent="0.25">
      <c r="A57" s="252"/>
      <c r="B57" s="107" t="s">
        <v>123</v>
      </c>
      <c r="C57" s="255" t="s">
        <v>124</v>
      </c>
      <c r="D57" s="243" t="s">
        <v>121</v>
      </c>
      <c r="E57" s="243" t="s">
        <v>10</v>
      </c>
      <c r="F57" s="243" t="s">
        <v>125</v>
      </c>
      <c r="G57" s="243" t="s">
        <v>12</v>
      </c>
      <c r="H57" s="246"/>
    </row>
    <row r="58" spans="1:10" ht="45" customHeight="1" x14ac:dyDescent="0.25">
      <c r="A58" s="252"/>
      <c r="B58" s="108" t="s">
        <v>127</v>
      </c>
      <c r="C58" s="255" t="s">
        <v>202</v>
      </c>
      <c r="D58" s="243" t="s">
        <v>121</v>
      </c>
      <c r="E58" s="243" t="s">
        <v>52</v>
      </c>
      <c r="F58" s="243" t="s">
        <v>28</v>
      </c>
      <c r="G58" s="243" t="s">
        <v>12</v>
      </c>
      <c r="H58" s="246"/>
    </row>
    <row r="59" spans="1:10" ht="72" customHeight="1" x14ac:dyDescent="0.25">
      <c r="A59" s="252"/>
      <c r="B59" s="109" t="s">
        <v>128</v>
      </c>
      <c r="C59" s="255" t="s">
        <v>129</v>
      </c>
      <c r="D59" s="243" t="s">
        <v>121</v>
      </c>
      <c r="E59" s="243" t="s">
        <v>52</v>
      </c>
      <c r="F59" s="243" t="s">
        <v>125</v>
      </c>
      <c r="G59" s="243" t="s">
        <v>12</v>
      </c>
      <c r="H59" s="246">
        <f>'[1]прил 5'!G107</f>
        <v>0</v>
      </c>
    </row>
    <row r="60" spans="1:10" ht="43.5" customHeight="1" x14ac:dyDescent="0.25">
      <c r="A60" s="252"/>
      <c r="B60" s="110" t="s">
        <v>130</v>
      </c>
      <c r="C60" s="259" t="s">
        <v>131</v>
      </c>
      <c r="D60" s="243" t="s">
        <v>121</v>
      </c>
      <c r="E60" s="243" t="s">
        <v>52</v>
      </c>
      <c r="F60" s="243" t="s">
        <v>125</v>
      </c>
      <c r="G60" s="243" t="s">
        <v>12</v>
      </c>
      <c r="H60" s="246"/>
    </row>
    <row r="61" spans="1:10" ht="45.75" customHeight="1" x14ac:dyDescent="0.25">
      <c r="A61" s="252"/>
      <c r="B61" s="111" t="s">
        <v>135</v>
      </c>
      <c r="C61" s="255" t="s">
        <v>136</v>
      </c>
      <c r="D61" s="243" t="s">
        <v>133</v>
      </c>
      <c r="E61" s="243" t="s">
        <v>10</v>
      </c>
      <c r="F61" s="243" t="s">
        <v>28</v>
      </c>
      <c r="G61" s="243" t="s">
        <v>12</v>
      </c>
      <c r="H61" s="246">
        <v>179.21</v>
      </c>
    </row>
    <row r="62" spans="1:10" ht="45" customHeight="1" x14ac:dyDescent="0.25">
      <c r="A62" s="252"/>
      <c r="B62" s="107" t="s">
        <v>140</v>
      </c>
      <c r="C62" s="255" t="s">
        <v>141</v>
      </c>
      <c r="D62" s="243" t="s">
        <v>41</v>
      </c>
      <c r="E62" s="243" t="s">
        <v>10</v>
      </c>
      <c r="F62" s="243" t="s">
        <v>142</v>
      </c>
      <c r="G62" s="243" t="s">
        <v>12</v>
      </c>
      <c r="H62" s="246">
        <f>'[1]прил 5'!G120</f>
        <v>0</v>
      </c>
    </row>
    <row r="63" spans="1:10" ht="46.5" customHeight="1" x14ac:dyDescent="0.25">
      <c r="A63" s="253" t="s">
        <v>193</v>
      </c>
      <c r="B63" s="92" t="s">
        <v>59</v>
      </c>
      <c r="C63" s="242" t="s">
        <v>60</v>
      </c>
      <c r="D63" s="243"/>
      <c r="E63" s="243"/>
      <c r="F63" s="243"/>
      <c r="G63" s="243"/>
      <c r="H63" s="244">
        <f>H64+H66+H68+H70+H72</f>
        <v>18.05</v>
      </c>
    </row>
    <row r="64" spans="1:10" ht="45" x14ac:dyDescent="0.25">
      <c r="A64" s="253" t="s">
        <v>194</v>
      </c>
      <c r="B64" s="112" t="s">
        <v>160</v>
      </c>
      <c r="C64" s="260" t="s">
        <v>62</v>
      </c>
      <c r="D64" s="249"/>
      <c r="E64" s="249"/>
      <c r="F64" s="249"/>
      <c r="G64" s="249"/>
      <c r="H64" s="251">
        <f>H65</f>
        <v>18.05</v>
      </c>
    </row>
    <row r="65" spans="1:8" ht="59.25" customHeight="1" x14ac:dyDescent="0.25">
      <c r="A65" s="252"/>
      <c r="B65" s="113" t="s">
        <v>63</v>
      </c>
      <c r="C65" s="258" t="s">
        <v>64</v>
      </c>
      <c r="D65" s="243" t="s">
        <v>52</v>
      </c>
      <c r="E65" s="243" t="s">
        <v>206</v>
      </c>
      <c r="F65" s="243" t="s">
        <v>28</v>
      </c>
      <c r="G65" s="243" t="s">
        <v>12</v>
      </c>
      <c r="H65" s="246">
        <v>18.05</v>
      </c>
    </row>
    <row r="66" spans="1:8" ht="42.75" customHeight="1" x14ac:dyDescent="0.25">
      <c r="A66" s="253" t="s">
        <v>195</v>
      </c>
      <c r="B66" s="114" t="s">
        <v>65</v>
      </c>
      <c r="C66" s="260" t="s">
        <v>66</v>
      </c>
      <c r="D66" s="249"/>
      <c r="E66" s="249"/>
      <c r="F66" s="249"/>
      <c r="G66" s="249"/>
      <c r="H66" s="251">
        <f>H67</f>
        <v>0</v>
      </c>
    </row>
    <row r="67" spans="1:8" ht="57" customHeight="1" x14ac:dyDescent="0.25">
      <c r="A67" s="252"/>
      <c r="B67" s="113" t="s">
        <v>67</v>
      </c>
      <c r="C67" s="258" t="s">
        <v>68</v>
      </c>
      <c r="D67" s="243" t="s">
        <v>52</v>
      </c>
      <c r="E67" s="243" t="s">
        <v>206</v>
      </c>
      <c r="F67" s="243" t="s">
        <v>28</v>
      </c>
      <c r="G67" s="243" t="s">
        <v>12</v>
      </c>
      <c r="H67" s="246"/>
    </row>
    <row r="68" spans="1:8" ht="60" customHeight="1" x14ac:dyDescent="0.25">
      <c r="A68" s="253" t="s">
        <v>196</v>
      </c>
      <c r="B68" s="114" t="s">
        <v>69</v>
      </c>
      <c r="C68" s="260" t="s">
        <v>70</v>
      </c>
      <c r="D68" s="249"/>
      <c r="E68" s="249"/>
      <c r="F68" s="249"/>
      <c r="G68" s="249"/>
      <c r="H68" s="251">
        <f>H69</f>
        <v>0</v>
      </c>
    </row>
    <row r="69" spans="1:8" ht="57" customHeight="1" x14ac:dyDescent="0.25">
      <c r="A69" s="252"/>
      <c r="B69" s="113" t="s">
        <v>71</v>
      </c>
      <c r="C69" s="258" t="s">
        <v>72</v>
      </c>
      <c r="D69" s="243" t="s">
        <v>52</v>
      </c>
      <c r="E69" s="243" t="s">
        <v>206</v>
      </c>
      <c r="F69" s="243" t="s">
        <v>28</v>
      </c>
      <c r="G69" s="243" t="s">
        <v>12</v>
      </c>
      <c r="H69" s="246"/>
    </row>
    <row r="70" spans="1:8" ht="30" customHeight="1" x14ac:dyDescent="0.25">
      <c r="A70" s="261" t="s">
        <v>197</v>
      </c>
      <c r="B70" s="115" t="s">
        <v>73</v>
      </c>
      <c r="C70" s="262" t="s">
        <v>74</v>
      </c>
      <c r="D70" s="249"/>
      <c r="E70" s="249"/>
      <c r="F70" s="249"/>
      <c r="G70" s="249"/>
      <c r="H70" s="251">
        <f>H71</f>
        <v>0</v>
      </c>
    </row>
    <row r="71" spans="1:8" ht="61.5" customHeight="1" x14ac:dyDescent="0.25">
      <c r="A71" s="261"/>
      <c r="B71" s="113" t="s">
        <v>71</v>
      </c>
      <c r="C71" s="263" t="s">
        <v>75</v>
      </c>
      <c r="D71" s="243" t="s">
        <v>52</v>
      </c>
      <c r="E71" s="243" t="s">
        <v>206</v>
      </c>
      <c r="F71" s="243" t="s">
        <v>28</v>
      </c>
      <c r="G71" s="243" t="s">
        <v>12</v>
      </c>
      <c r="H71" s="251"/>
    </row>
    <row r="72" spans="1:8" ht="31.5" customHeight="1" x14ac:dyDescent="0.25">
      <c r="A72" s="261"/>
      <c r="B72" s="116" t="s">
        <v>76</v>
      </c>
      <c r="C72" s="262" t="s">
        <v>77</v>
      </c>
      <c r="D72" s="249"/>
      <c r="E72" s="249"/>
      <c r="F72" s="249"/>
      <c r="G72" s="249"/>
      <c r="H72" s="251">
        <f>H73</f>
        <v>0</v>
      </c>
    </row>
    <row r="73" spans="1:8" ht="60" customHeight="1" x14ac:dyDescent="0.25">
      <c r="A73" s="252"/>
      <c r="B73" s="113" t="s">
        <v>71</v>
      </c>
      <c r="C73" s="264" t="s">
        <v>78</v>
      </c>
      <c r="D73" s="243" t="s">
        <v>52</v>
      </c>
      <c r="E73" s="243" t="s">
        <v>206</v>
      </c>
      <c r="F73" s="243" t="s">
        <v>28</v>
      </c>
      <c r="G73" s="243" t="s">
        <v>12</v>
      </c>
      <c r="H73" s="246"/>
    </row>
    <row r="74" spans="1:8" ht="59.25" customHeight="1" x14ac:dyDescent="0.25">
      <c r="A74" s="265" t="s">
        <v>198</v>
      </c>
      <c r="B74" s="117" t="s">
        <v>31</v>
      </c>
      <c r="C74" s="266"/>
      <c r="D74" s="267"/>
      <c r="E74" s="267"/>
      <c r="F74" s="267"/>
      <c r="G74" s="267"/>
      <c r="H74" s="268">
        <f>H75+H78</f>
        <v>0</v>
      </c>
    </row>
    <row r="75" spans="1:8" ht="45.75" customHeight="1" x14ac:dyDescent="0.25">
      <c r="A75" s="265" t="s">
        <v>199</v>
      </c>
      <c r="B75" s="118" t="s">
        <v>33</v>
      </c>
      <c r="C75" s="269" t="s">
        <v>34</v>
      </c>
      <c r="D75" s="270"/>
      <c r="E75" s="270"/>
      <c r="F75" s="270"/>
      <c r="G75" s="270"/>
      <c r="H75" s="271">
        <f>H76+H77</f>
        <v>0</v>
      </c>
    </row>
    <row r="76" spans="1:8" ht="58.5" customHeight="1" x14ac:dyDescent="0.25">
      <c r="A76" s="245"/>
      <c r="B76" s="102" t="s">
        <v>27</v>
      </c>
      <c r="C76" s="255" t="s">
        <v>36</v>
      </c>
      <c r="D76" s="256" t="s">
        <v>10</v>
      </c>
      <c r="E76" s="256" t="s">
        <v>24</v>
      </c>
      <c r="F76" s="256" t="s">
        <v>28</v>
      </c>
      <c r="G76" s="256" t="s">
        <v>12</v>
      </c>
      <c r="H76" s="272"/>
    </row>
    <row r="77" spans="1:8" ht="46.5" customHeight="1" x14ac:dyDescent="0.25">
      <c r="A77" s="245"/>
      <c r="B77" s="105" t="s">
        <v>98</v>
      </c>
      <c r="C77" s="255" t="s">
        <v>119</v>
      </c>
      <c r="D77" s="256" t="s">
        <v>94</v>
      </c>
      <c r="E77" s="256" t="s">
        <v>52</v>
      </c>
      <c r="F77" s="256" t="s">
        <v>28</v>
      </c>
      <c r="G77" s="256" t="s">
        <v>12</v>
      </c>
      <c r="H77" s="272"/>
    </row>
    <row r="78" spans="1:8" ht="49.5" customHeight="1" x14ac:dyDescent="0.25">
      <c r="A78" s="265" t="s">
        <v>200</v>
      </c>
      <c r="B78" s="118" t="s">
        <v>37</v>
      </c>
      <c r="C78" s="269" t="s">
        <v>38</v>
      </c>
      <c r="D78" s="270"/>
      <c r="E78" s="270"/>
      <c r="F78" s="270"/>
      <c r="G78" s="270"/>
      <c r="H78" s="271">
        <f>H79</f>
        <v>0</v>
      </c>
    </row>
    <row r="79" spans="1:8" ht="59.25" customHeight="1" x14ac:dyDescent="0.25">
      <c r="A79" s="273"/>
      <c r="B79" s="102" t="s">
        <v>27</v>
      </c>
      <c r="C79" s="255" t="s">
        <v>39</v>
      </c>
      <c r="D79" s="256" t="s">
        <v>10</v>
      </c>
      <c r="E79" s="256" t="s">
        <v>24</v>
      </c>
      <c r="F79" s="256" t="s">
        <v>28</v>
      </c>
      <c r="G79" s="256" t="s">
        <v>12</v>
      </c>
      <c r="H79" s="272">
        <f>'[1]прил 5'!G29</f>
        <v>0</v>
      </c>
    </row>
    <row r="80" spans="1:8" x14ac:dyDescent="0.25">
      <c r="A80" s="274"/>
      <c r="B80" s="275"/>
      <c r="C80" s="276"/>
      <c r="D80" s="276"/>
      <c r="E80" s="277"/>
      <c r="F80" s="276"/>
      <c r="G80" s="276"/>
      <c r="H80" s="278"/>
    </row>
    <row r="81" spans="1:8" x14ac:dyDescent="0.25">
      <c r="A81" s="274"/>
      <c r="B81" s="275"/>
      <c r="C81" s="276"/>
      <c r="D81" s="276"/>
      <c r="E81" s="277"/>
      <c r="F81" s="276"/>
      <c r="G81" s="276"/>
      <c r="H81" s="278"/>
    </row>
    <row r="82" spans="1:8" x14ac:dyDescent="0.25">
      <c r="A82" s="304" t="s">
        <v>156</v>
      </c>
      <c r="B82" s="304"/>
      <c r="C82" s="276"/>
      <c r="D82" s="276"/>
      <c r="E82" s="277"/>
      <c r="F82" s="276"/>
      <c r="G82" s="276"/>
      <c r="H82" s="75"/>
    </row>
    <row r="83" spans="1:8" x14ac:dyDescent="0.25">
      <c r="A83" s="304" t="s">
        <v>157</v>
      </c>
      <c r="B83" s="304"/>
      <c r="C83" s="276"/>
      <c r="D83" s="276"/>
      <c r="E83" s="277"/>
      <c r="F83" s="276"/>
      <c r="G83" s="276"/>
      <c r="H83" s="75"/>
    </row>
    <row r="84" spans="1:8" x14ac:dyDescent="0.25">
      <c r="A84" s="304" t="s">
        <v>158</v>
      </c>
      <c r="B84" s="304"/>
      <c r="C84" s="276"/>
      <c r="D84" s="276"/>
      <c r="E84" s="313" t="s">
        <v>159</v>
      </c>
      <c r="F84" s="313"/>
      <c r="G84" s="313"/>
      <c r="H84" s="313"/>
    </row>
    <row r="85" spans="1:8" ht="16.5" x14ac:dyDescent="0.25">
      <c r="A85" s="314"/>
      <c r="B85" s="314"/>
      <c r="C85" s="70"/>
      <c r="D85" s="315"/>
      <c r="E85" s="315"/>
      <c r="F85" s="315"/>
      <c r="G85" s="315"/>
      <c r="H85" s="315"/>
    </row>
  </sheetData>
  <mergeCells count="17">
    <mergeCell ref="A83:B83"/>
    <mergeCell ref="A84:B84"/>
    <mergeCell ref="E84:H84"/>
    <mergeCell ref="A85:B85"/>
    <mergeCell ref="D85:H85"/>
    <mergeCell ref="A82:B82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2020-04-15T06:15:34Z</dcterms:modified>
</cp:coreProperties>
</file>